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 filterPrivacy="1"/>
  <xr:revisionPtr revIDLastSave="0" documentId="13_ncr:1_{890D6A64-3D1F-7544-8D02-AC09974658CF}" xr6:coauthVersionLast="47" xr6:coauthVersionMax="47" xr10:uidLastSave="{00000000-0000-0000-0000-000000000000}"/>
  <bookViews>
    <workbookView xWindow="0" yWindow="500" windowWidth="38640" windowHeight="21120" activeTab="3" xr2:uid="{00000000-000D-0000-FFFF-FFFF00000000}"/>
  </bookViews>
  <sheets>
    <sheet name="Fig. 3A" sheetId="8" r:id="rId1"/>
    <sheet name="Fig. 3C" sheetId="9" r:id="rId2"/>
    <sheet name="Fig. 3E" sheetId="10" r:id="rId3"/>
    <sheet name="Fig. 3G" sheetId="11" r:id="rId4"/>
  </sheets>
  <definedNames>
    <definedName name="coIF_GFP_LAMP1Cells" localSheetId="1">'Fig. 3C'!$A$1:$E$442</definedName>
    <definedName name="coIF_GFP_LAMP1Cells_1" localSheetId="1">'Fig. 3C'!$A$1:$E$442</definedName>
    <definedName name="coIF_GFP_LAMP1Cells_2" localSheetId="1">'Fig. 3C'!$A$1:$E$442</definedName>
    <definedName name="coIF_GFP_LAMP1Cells_3" localSheetId="1">'Fig. 3C'!$A$1:$E$442</definedName>
    <definedName name="coIF_GFP_LAMP1Cells_4" localSheetId="1">'Fig. 3C'!$A$1:$E$442</definedName>
    <definedName name="coIF_GFP_LAMP1Cells_5" localSheetId="1">'Fig. 3C'!$A$1:$F$1123</definedName>
    <definedName name="coIF_LC3_ATXN3Cells" localSheetId="1">'Fig. 3C'!$A$1:$E$978</definedName>
    <definedName name="coIF_LC3_ATXN3Cells_1" localSheetId="1">'Fig. 3C'!$A$1:$E$1123</definedName>
    <definedName name="coIF_LC3_ATXN3Cells_2" localSheetId="1">'Fig. 3C'!$A$1:$E$1123</definedName>
    <definedName name="coIF_LC3_ATXN3Cells_3" localSheetId="1">'Fig. 3C'!$A$1:$F$1123</definedName>
    <definedName name="coIF_LC3_ATXN3Cells_4" localSheetId="1">'Fig. 3C'!$A$1:$F$1123</definedName>
    <definedName name="ColIFCells" localSheetId="1">'Fig. 3C'!$A$1:$E$442</definedName>
    <definedName name="ColIFCells_1" localSheetId="1">'Fig. 3C'!$A$1:$E$442</definedName>
    <definedName name="ColIFCells_2" localSheetId="1">'Fig. 3C'!$A$1:$E$442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" i="9" l="1"/>
  <c r="U6" i="9"/>
  <c r="R6" i="9"/>
  <c r="Q23" i="9" s="1"/>
  <c r="Q6" i="9"/>
  <c r="Q22" i="9" s="1"/>
  <c r="N6" i="9"/>
  <c r="P23" i="9" s="1"/>
  <c r="M6" i="9"/>
  <c r="P22" i="9" s="1"/>
  <c r="J6" i="9"/>
  <c r="O23" i="9" s="1"/>
  <c r="I6" i="9"/>
  <c r="O22" i="9" s="1"/>
  <c r="V5" i="9"/>
  <c r="U5" i="9"/>
  <c r="R5" i="9"/>
  <c r="N23" i="9" s="1"/>
  <c r="Q5" i="9"/>
  <c r="N22" i="9" s="1"/>
  <c r="N5" i="9"/>
  <c r="M23" i="9" s="1"/>
  <c r="M5" i="9"/>
  <c r="M22" i="9" s="1"/>
  <c r="J5" i="9"/>
  <c r="L23" i="9" s="1"/>
  <c r="I5" i="9"/>
  <c r="L22" i="9" s="1"/>
  <c r="V4" i="9"/>
  <c r="U4" i="9"/>
  <c r="R4" i="9"/>
  <c r="K23" i="9" s="1"/>
  <c r="Q4" i="9"/>
  <c r="K22" i="9" s="1"/>
  <c r="N4" i="9"/>
  <c r="J23" i="9" s="1"/>
  <c r="M4" i="9"/>
  <c r="J22" i="9" s="1"/>
  <c r="J4" i="9"/>
  <c r="I23" i="9" s="1"/>
  <c r="I4" i="9"/>
  <c r="I22" i="9" s="1"/>
  <c r="P59" i="11" l="1"/>
  <c r="O59" i="11"/>
  <c r="N59" i="11"/>
  <c r="M59" i="11"/>
  <c r="L59" i="11"/>
  <c r="AB49" i="11"/>
  <c r="AA49" i="11"/>
  <c r="Z49" i="11"/>
  <c r="Y49" i="11"/>
  <c r="X49" i="11"/>
  <c r="V49" i="11"/>
  <c r="U49" i="11"/>
  <c r="T49" i="11"/>
  <c r="S49" i="11"/>
  <c r="R49" i="11"/>
  <c r="P49" i="11"/>
  <c r="O49" i="11"/>
  <c r="N49" i="11"/>
  <c r="M49" i="11"/>
  <c r="L49" i="11"/>
  <c r="N11" i="10" l="1"/>
  <c r="K11" i="10"/>
  <c r="H11" i="10"/>
  <c r="E11" i="10"/>
  <c r="N10" i="10"/>
  <c r="K10" i="10"/>
  <c r="H10" i="10"/>
  <c r="E10" i="10"/>
  <c r="Y9" i="10"/>
  <c r="X9" i="10"/>
  <c r="W9" i="10"/>
  <c r="V9" i="10"/>
  <c r="U9" i="10"/>
  <c r="T9" i="10"/>
  <c r="S9" i="10"/>
  <c r="R9" i="10"/>
  <c r="N9" i="10"/>
  <c r="K9" i="10"/>
  <c r="H9" i="10"/>
  <c r="E9" i="10"/>
  <c r="N8" i="10"/>
  <c r="K8" i="10"/>
  <c r="H8" i="10"/>
  <c r="E8" i="10"/>
  <c r="N7" i="10"/>
  <c r="K7" i="10"/>
  <c r="H7" i="10"/>
  <c r="E7" i="10"/>
  <c r="N6" i="10"/>
  <c r="K6" i="10"/>
  <c r="H6" i="10"/>
  <c r="E6" i="10"/>
  <c r="N5" i="10"/>
  <c r="K5" i="10"/>
  <c r="H5" i="10"/>
  <c r="E5" i="10"/>
  <c r="N4" i="10"/>
  <c r="K4" i="10"/>
  <c r="H4" i="10"/>
  <c r="E4" i="10"/>
  <c r="Y10" i="8" l="1"/>
  <c r="X10" i="8"/>
  <c r="W10" i="8"/>
  <c r="V10" i="8"/>
  <c r="U10" i="8"/>
  <c r="T10" i="8"/>
  <c r="S10" i="8"/>
  <c r="Q10" i="8"/>
  <c r="P10" i="8"/>
  <c r="O10" i="8"/>
  <c r="N10" i="8"/>
  <c r="M10" i="8"/>
  <c r="L10" i="8"/>
  <c r="K10" i="8"/>
  <c r="I10" i="8"/>
  <c r="H10" i="8"/>
  <c r="G10" i="8"/>
  <c r="F10" i="8"/>
  <c r="E10" i="8"/>
  <c r="D10" i="8"/>
  <c r="C10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IF_GFP-LAMP1Cells1" type="6" refreshedVersion="6" deleted="1" background="1" saveData="1">
    <textPr codePage="850" sourceFile="Z:\Giesing\Results\Exp. 349 LC3 and p62 recruitment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2000000}" name="coIF_GFP-LAMP1Cells131" type="6" refreshedVersion="6" deleted="1" background="1" saveData="1">
    <textPr codePage="850" sourceFile="D:\Giesing\Results\Exp. 276 LLOMe Gal3-GFP\Cellprofiler\neu\coIF_GFP-LAMP1Cells.csv" thousands="-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1A000000}" name="coIF_GFP-LAMP1Cells321" type="6" refreshedVersion="6" deleted="1" background="1" saveData="1">
    <textPr codePage="850" sourceFile="D:\Giesing\Results\Exp. 282 Gal3-GFP\Cellprofiler\coIF_GFP-LAMP1Cells.csv" thousands="-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38000000}" name="coIF_GFP-LAMP1Cells4121" type="6" refreshedVersion="6" deleted="1" background="1" saveData="1">
    <textPr codePage="850" sourceFile="D:\Giesing\Results\Exp. 286 GAl3-GFP LLOMe\Cellprofiler\coIF_GFP-LAMP1Cells.csv" thousands="-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3C000000}" name="coIF_GFP-LAMP1Cells4311" type="6" refreshedVersion="6" deleted="1" background="1" saveData="1">
    <textPr codePage="850" sourceFile="D:\Giesing\Results\Exp. 293 Gal3 clearance and ATXN3 localization\Gal3 clearance\Cellprofiler\coIF_GFP-LAMP1Cells.csv" thousands="-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44000000}" name="coIF_GFP-LAMP1Cells511" type="6" refreshedVersion="6" deleted="1" background="1" saveData="1">
    <textPr codePage="850" sourceFile="D:\Giesing\Results\Exp. 289 GFP-Gal3 LLOMe ATXN3\Cellprofiler\coIF_GFP-LAMP1Cells.csv" thousands="-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54000000}" name="coIF_LC3-ATXN3Cells1" type="6" refreshedVersion="6" deleted="1" background="1" saveData="1">
    <textPr codePage="850" sourceFile="D:\Giesing\Results\Exp. 300 LC3 siRNA\Cellprofiler\coIF_LC3-ATXN3Cells.csv" thousands="-" comma="1">
      <textFields count="7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56000000}" name="coIF_LC3-ATXN3Cells21" type="6" refreshedVersion="6" deleted="1" background="1" saveData="1">
    <textPr codePage="850" sourceFile="Z:\Giesing\Results\Exp. 325 LC3 RNAi NMS\Cellprofiler\coIF_LC3-ATXN3Cells.csv" thousands="-" comma="1">
      <textFields count="7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58000000}" name="coIF_LC3-ATXN3Cells22" type="6" refreshedVersion="6" deleted="1" background="1" saveData="1">
    <textPr codePage="850" sourceFile="Z:\Giesing\Results\Exp. 340 LC3\Cellprofiler\coIF_LC3-ATXN3Cells.csv" thousands="-" comma="1">
      <textFields count="7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5A000000}" name="coIF_LC3-ATXN3Cells4" type="6" refreshedVersion="6" deleted="1" background="1" saveData="1">
    <textPr codePage="850" sourceFile="Z:\Giesing\Results\Exp. 325 LC3 RNAi NMS\Cellprofiler\higher threshold\coIF_LC3-ATXN3Cells.csv" thousands="-" comma="1">
      <textFields count="7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00000000-0015-0000-FFFF-FFFF5C000000}" name="coIF_LC3-ATXN3Cells5" type="6" refreshedVersion="6" deleted="1" background="1" saveData="1">
    <textPr codePage="850" sourceFile="Z:\Giesing\Experiments\Cellprofiler\Cellprofiler Output\coIF_LC3-ATXN3Cells.csv" thousands="-" comma="1">
      <textFields count="7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00000000-0015-0000-FFFF-FFFF5E000000}" name="ColIFCells11" type="6" refreshedVersion="6" deleted="1" background="1" saveData="1">
    <textPr codePage="850" sourceFile="D:\Giesing\Results\Exp. 293 Gal3 clearance and ATXN3 localization\ATXN3 localization\Cellprofiler\Vesicles\ColIFCells.csv" thousands="-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00000000-0015-0000-FFFF-FFFF60000000}" name="ColIFCells211" type="6" refreshedVersion="6" deleted="1" background="1" saveData="1">
    <textPr codePage="850" sourceFile="D:\Giesing\Results\Exp. 293 Gal3 clearance and ATXN3 localization\ATXN3 localization\Cellprofiler\Vesicles\ColIFCells.csv" thousands="-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00000000-0015-0000-FFFF-FFFF62000000}" name="ColIFCells22" type="6" refreshedVersion="6" deleted="1" background="1" saveData="1">
    <textPr codePage="850" sourceFile="D:\Giesing\Results\Exp. 296 LC3\Cellprofiler\ColIFCells.csv" thousands="-" comma="1">
      <textFields count="7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<sst xmlns="http://schemas.openxmlformats.org/spreadsheetml/2006/main" count="6625" uniqueCount="64">
  <si>
    <t>Date</t>
  </si>
  <si>
    <t>Time</t>
  </si>
  <si>
    <t>ATXN3LAMP1</t>
  </si>
  <si>
    <t>ATXN3</t>
  </si>
  <si>
    <t>LAMP1</t>
  </si>
  <si>
    <t>2h chs</t>
  </si>
  <si>
    <t>mean</t>
  </si>
  <si>
    <t>mock</t>
  </si>
  <si>
    <t>EtOH</t>
  </si>
  <si>
    <t>1h LLOMe</t>
  </si>
  <si>
    <t>6h chase</t>
  </si>
  <si>
    <t>siCtrl</t>
  </si>
  <si>
    <t>siATXN3 #1</t>
  </si>
  <si>
    <t>siATXN3 #2</t>
  </si>
  <si>
    <t>siATXN3 #5</t>
  </si>
  <si>
    <t>siATXN3 #6</t>
  </si>
  <si>
    <t>siATG5</t>
  </si>
  <si>
    <t>siATG7</t>
  </si>
  <si>
    <t>01.03.2024</t>
  </si>
  <si>
    <t>06.03.2024</t>
  </si>
  <si>
    <t>08.03.2024</t>
  </si>
  <si>
    <t>24.07.2024</t>
  </si>
  <si>
    <t>Ratio Ex561/Ex458 (normalized)</t>
  </si>
  <si>
    <t>LC3II / Tubulin</t>
  </si>
  <si>
    <t>19.12.2024</t>
  </si>
  <si>
    <t>10.01.2025</t>
  </si>
  <si>
    <t>13.01.2025</t>
  </si>
  <si>
    <t>16.01.2025</t>
  </si>
  <si>
    <t>8h chs</t>
  </si>
  <si>
    <t>4h chs + 4h CQ</t>
  </si>
  <si>
    <t>LC3II</t>
  </si>
  <si>
    <t>Tubulin</t>
  </si>
  <si>
    <t>LC3II/Tubulin</t>
  </si>
  <si>
    <t>wt</t>
  </si>
  <si>
    <t>ATXN3 KO</t>
  </si>
  <si>
    <t>DMSO</t>
  </si>
  <si>
    <t>LC3ATXN3LAMP1</t>
  </si>
  <si>
    <t>LC3ATXN3</t>
  </si>
  <si>
    <t>LC3LAMP1</t>
  </si>
  <si>
    <t>LC3onlyLAMP1</t>
  </si>
  <si>
    <t>LC3</t>
  </si>
  <si>
    <t>No of vesicles/cell after 2h chase</t>
  </si>
  <si>
    <t>10.06.2024</t>
  </si>
  <si>
    <t>27.06.2024</t>
  </si>
  <si>
    <t>02.07.2024</t>
  </si>
  <si>
    <t>ATXN3-LAMP1</t>
  </si>
  <si>
    <t>LC3-ATXN3-LAMP1</t>
  </si>
  <si>
    <t>ImageNumber</t>
  </si>
  <si>
    <t>ObjectNumber</t>
  </si>
  <si>
    <t>Exp</t>
  </si>
  <si>
    <t>Metadata_treatment1</t>
  </si>
  <si>
    <t>Metadata_treatment2</t>
  </si>
  <si>
    <t>siATXN3 S1</t>
  </si>
  <si>
    <t>siATXN3 S2</t>
  </si>
  <si>
    <t>Gal3LC3</t>
  </si>
  <si>
    <t>E349</t>
  </si>
  <si>
    <t>E352</t>
  </si>
  <si>
    <t>E355</t>
  </si>
  <si>
    <t>all</t>
  </si>
  <si>
    <t>2h LLOMe</t>
  </si>
  <si>
    <t>Correlation LC3Gal3</t>
  </si>
  <si>
    <t>LLOMe</t>
  </si>
  <si>
    <t>E353</t>
  </si>
  <si>
    <t>siATXN3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</si>
</sst>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16" fillId="0" borderId="0" xfId="0" applyNumberFormat="1" applyFont="1" applyAlignment="1">
      <alignment horizontal="left"/>
    </xf>
    <xf numFmtId="0" fontId="16" fillId="0" borderId="0" xfId="0" applyFon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3" connectionId="6" xr16:uid="{00000000-0016-0000-0700-00001E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LC3-ATXN3Cells_3" connectionId="9" xr16:uid="{00000000-0016-0000-0700-000017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4" connectionId="5" xr16:uid="{00000000-0016-0000-0700-00002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LC3-ATXN3Cells_1" connectionId="8" xr16:uid="{00000000-0016-0000-0700-00001C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LC3-ATXN3Cells_2" connectionId="10" xr16:uid="{00000000-0016-0000-0700-000021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LC3-ATXN3Cells" connectionId="7" xr16:uid="{00000000-0016-0000-0700-00001A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IFCells_2" connectionId="14" xr16:uid="{00000000-0016-0000-0700-00001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5" connectionId="1" xr16:uid="{00000000-0016-0000-0700-00001F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1" connectionId="3" xr16:uid="{00000000-0016-0000-0700-000019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LC3-ATXN3Cells_4" connectionId="11" xr16:uid="{00000000-0016-0000-0700-000018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IFCells" connectionId="12" xr16:uid="{00000000-0016-0000-0700-00001D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" connectionId="2" xr16:uid="{00000000-0016-0000-0700-000020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2" connectionId="4" xr16:uid="{00000000-0016-0000-0700-000023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IFCells_1" connectionId="13" xr16:uid="{00000000-0016-0000-0700-00001B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0" Type="http://schemas.openxmlformats.org/officeDocument/2006/relationships/queryTable" Target="../queryTables/queryTable10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Y10"/>
  <sheetViews>
    <sheetView zoomScale="70" zoomScaleNormal="70" workbookViewId="0">
      <selection activeCell="K19" sqref="K19"/>
    </sheetView>
  </sheetViews>
  <sheetFormatPr baseColWidth="10" defaultColWidth="8.83203125" defaultRowHeight="15" x14ac:dyDescent="0.2"/>
  <cols>
    <col min="2" max="2" width="11.5" bestFit="1" customWidth="1"/>
    <col min="4" max="7" width="12" bestFit="1" customWidth="1"/>
    <col min="12" max="15" width="10.5" bestFit="1" customWidth="1"/>
    <col min="20" max="23" width="10.5" bestFit="1" customWidth="1"/>
  </cols>
  <sheetData>
    <row r="1" spans="2:25" x14ac:dyDescent="0.2">
      <c r="C1" s="8" t="s">
        <v>22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2:25" ht="16" x14ac:dyDescent="0.2">
      <c r="C2" s="7" t="s">
        <v>8</v>
      </c>
      <c r="D2" s="7"/>
      <c r="E2" s="7"/>
      <c r="F2" s="7"/>
      <c r="G2" s="7"/>
      <c r="H2" s="7"/>
      <c r="I2" s="7"/>
      <c r="K2" s="7" t="s">
        <v>9</v>
      </c>
      <c r="L2" s="7"/>
      <c r="M2" s="7"/>
      <c r="N2" s="7"/>
      <c r="O2" s="7"/>
      <c r="P2" s="7"/>
      <c r="Q2" s="7"/>
      <c r="S2" s="7" t="s">
        <v>10</v>
      </c>
      <c r="T2" s="7"/>
      <c r="U2" s="7"/>
      <c r="V2" s="7"/>
      <c r="W2" s="7"/>
      <c r="X2" s="7"/>
      <c r="Y2" s="7"/>
    </row>
    <row r="3" spans="2:25" x14ac:dyDescent="0.2"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S3" s="2" t="s">
        <v>11</v>
      </c>
      <c r="T3" s="2" t="s">
        <v>12</v>
      </c>
      <c r="U3" s="2" t="s">
        <v>13</v>
      </c>
      <c r="V3" s="2" t="s">
        <v>14</v>
      </c>
      <c r="W3" s="2" t="s">
        <v>15</v>
      </c>
      <c r="X3" s="2" t="s">
        <v>16</v>
      </c>
      <c r="Y3" s="2" t="s">
        <v>17</v>
      </c>
    </row>
    <row r="4" spans="2:25" x14ac:dyDescent="0.2">
      <c r="B4" s="2" t="s">
        <v>18</v>
      </c>
      <c r="C4">
        <v>0.46015807011999998</v>
      </c>
      <c r="D4">
        <v>0.34226684275362329</v>
      </c>
      <c r="E4">
        <v>0.43020451734999993</v>
      </c>
      <c r="F4">
        <v>0.38487983177941182</v>
      </c>
      <c r="G4">
        <v>0.33136975240845068</v>
      </c>
      <c r="H4">
        <v>0.40686273090322572</v>
      </c>
      <c r="I4">
        <v>0.37571631521621623</v>
      </c>
      <c r="K4">
        <v>0.23901452828358211</v>
      </c>
      <c r="L4">
        <v>0.21251196725675672</v>
      </c>
      <c r="M4">
        <v>0.26534623568571425</v>
      </c>
      <c r="N4">
        <v>0.25904186686956526</v>
      </c>
      <c r="O4">
        <v>0.22424122685714293</v>
      </c>
      <c r="P4">
        <v>0.21021689167567567</v>
      </c>
      <c r="Q4">
        <v>0.22666330417948716</v>
      </c>
      <c r="S4">
        <v>0.39153473412048195</v>
      </c>
      <c r="T4">
        <v>0.26276296113333325</v>
      </c>
      <c r="U4">
        <v>0.38628145546511622</v>
      </c>
      <c r="V4">
        <v>0.32461873191836732</v>
      </c>
      <c r="W4">
        <v>0.27015976882539672</v>
      </c>
      <c r="X4">
        <v>0.28792149538888895</v>
      </c>
      <c r="Y4">
        <v>0.29322168376470586</v>
      </c>
    </row>
    <row r="5" spans="2:25" x14ac:dyDescent="0.2">
      <c r="B5" s="2" t="s">
        <v>19</v>
      </c>
      <c r="C5">
        <v>0.59090787201333328</v>
      </c>
      <c r="D5">
        <v>0.53696517699999968</v>
      </c>
      <c r="E5">
        <v>0.53858319892537332</v>
      </c>
      <c r="F5">
        <v>0.50684804739705891</v>
      </c>
      <c r="G5">
        <v>0.42469742539080463</v>
      </c>
      <c r="H5">
        <v>0.47454817944186067</v>
      </c>
      <c r="I5">
        <v>0.38357458333783773</v>
      </c>
      <c r="K5">
        <v>0.36150143768518528</v>
      </c>
      <c r="L5">
        <v>0.28987705088709675</v>
      </c>
      <c r="M5">
        <v>0.53333437327419353</v>
      </c>
      <c r="N5">
        <v>0.28071018813793103</v>
      </c>
      <c r="O5">
        <v>0.23110454988888893</v>
      </c>
      <c r="P5">
        <v>0.25824048768181823</v>
      </c>
      <c r="Q5">
        <v>0.30705145189189187</v>
      </c>
      <c r="S5">
        <v>0.49824297769090908</v>
      </c>
      <c r="T5">
        <v>0.47099254920408168</v>
      </c>
      <c r="U5">
        <v>0.57797614334883729</v>
      </c>
      <c r="V5">
        <v>0.33909192446511638</v>
      </c>
      <c r="W5">
        <v>0.27581965722499996</v>
      </c>
      <c r="X5">
        <v>0.33786124518518512</v>
      </c>
      <c r="Y5">
        <v>0.29207155360606057</v>
      </c>
    </row>
    <row r="6" spans="2:25" x14ac:dyDescent="0.2">
      <c r="B6" s="2" t="s">
        <v>20</v>
      </c>
      <c r="C6">
        <v>0.41515294798387103</v>
      </c>
      <c r="D6">
        <v>0.39736484634615388</v>
      </c>
      <c r="E6">
        <v>0.43596508842372883</v>
      </c>
      <c r="F6">
        <v>0.42592507216071446</v>
      </c>
      <c r="G6">
        <v>0.37764114162499995</v>
      </c>
      <c r="H6">
        <v>0.43462905519642864</v>
      </c>
      <c r="I6">
        <v>0.39302139947826087</v>
      </c>
      <c r="K6">
        <v>0.32293939158208962</v>
      </c>
      <c r="L6">
        <v>0.28658504687804875</v>
      </c>
      <c r="M6">
        <v>0.50287009819117656</v>
      </c>
      <c r="N6">
        <v>0.27967100746511614</v>
      </c>
      <c r="O6">
        <v>0.23626352909090914</v>
      </c>
      <c r="P6">
        <v>0.23450997278048785</v>
      </c>
      <c r="Q6">
        <v>0.22620581076923069</v>
      </c>
      <c r="S6">
        <v>0.42045353232835836</v>
      </c>
      <c r="T6">
        <v>0.33326198742372881</v>
      </c>
      <c r="U6">
        <v>0.44868808080303024</v>
      </c>
      <c r="V6">
        <v>0.30060994293548393</v>
      </c>
      <c r="W6">
        <v>0.27923613384374996</v>
      </c>
      <c r="X6">
        <v>0.34659385185714287</v>
      </c>
      <c r="Y6">
        <v>0.28614778510714289</v>
      </c>
    </row>
    <row r="7" spans="2:25" x14ac:dyDescent="0.2">
      <c r="B7" s="1" t="s">
        <v>21</v>
      </c>
      <c r="C7">
        <v>0.32282109409722221</v>
      </c>
      <c r="D7">
        <v>0.27599273656164391</v>
      </c>
      <c r="F7">
        <v>0.33529442100000001</v>
      </c>
      <c r="G7">
        <v>0.26366210598437501</v>
      </c>
      <c r="H7">
        <v>0.29583090646774191</v>
      </c>
      <c r="I7">
        <v>0.28671027808333333</v>
      </c>
      <c r="K7">
        <v>0.26032732581632645</v>
      </c>
      <c r="L7">
        <v>0.25568102167441858</v>
      </c>
      <c r="N7">
        <v>0.24465213891111121</v>
      </c>
      <c r="O7">
        <v>0.19872184247272726</v>
      </c>
      <c r="P7">
        <v>0.23084722550000003</v>
      </c>
      <c r="Q7">
        <v>0.19255103621276601</v>
      </c>
      <c r="S7">
        <v>0.60511716513333325</v>
      </c>
      <c r="T7">
        <v>0.43183888885964911</v>
      </c>
      <c r="V7">
        <v>0.37968767619512189</v>
      </c>
      <c r="W7">
        <v>0.25834492283333332</v>
      </c>
      <c r="X7">
        <v>0.26708736822916673</v>
      </c>
      <c r="Y7">
        <v>0.26118427083333329</v>
      </c>
    </row>
    <row r="8" spans="2: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10" spans="2:25" x14ac:dyDescent="0.2">
      <c r="B10" s="5" t="s">
        <v>6</v>
      </c>
      <c r="C10" s="5">
        <f>AVERAGE(C4:C7)</f>
        <v>0.44725999605360667</v>
      </c>
      <c r="D10" s="5">
        <f t="shared" ref="D10:Y10" si="0">AVERAGE(D4:D7)</f>
        <v>0.38814740066535519</v>
      </c>
      <c r="E10" s="5">
        <f t="shared" si="0"/>
        <v>0.46825093489970077</v>
      </c>
      <c r="F10" s="5">
        <f t="shared" si="0"/>
        <v>0.41323684308429626</v>
      </c>
      <c r="G10" s="5">
        <f t="shared" si="0"/>
        <v>0.34934260635215764</v>
      </c>
      <c r="H10" s="5">
        <f t="shared" si="0"/>
        <v>0.40296771800231423</v>
      </c>
      <c r="I10" s="5">
        <f>AVERAGE(I4:I7)</f>
        <v>0.35975564402891202</v>
      </c>
      <c r="J10" s="5"/>
      <c r="K10" s="5">
        <f t="shared" si="0"/>
        <v>0.29594567084179585</v>
      </c>
      <c r="L10" s="5">
        <f t="shared" si="0"/>
        <v>0.26116377167408023</v>
      </c>
      <c r="M10" s="5">
        <f t="shared" si="0"/>
        <v>0.43385023571702813</v>
      </c>
      <c r="N10" s="5">
        <f t="shared" si="0"/>
        <v>0.26601880034593089</v>
      </c>
      <c r="O10" s="5">
        <f t="shared" si="0"/>
        <v>0.22258278707741708</v>
      </c>
      <c r="P10" s="5">
        <f t="shared" si="0"/>
        <v>0.23345364440949545</v>
      </c>
      <c r="Q10" s="5">
        <f>AVERAGE(Q4:Q7)</f>
        <v>0.23811790076334394</v>
      </c>
      <c r="R10" s="5"/>
      <c r="S10" s="5">
        <f t="shared" si="0"/>
        <v>0.47883710231827059</v>
      </c>
      <c r="T10" s="5">
        <f t="shared" si="0"/>
        <v>0.37471409665519823</v>
      </c>
      <c r="U10" s="5">
        <f t="shared" si="0"/>
        <v>0.47098189320566125</v>
      </c>
      <c r="V10" s="5">
        <f t="shared" si="0"/>
        <v>0.33600206887852235</v>
      </c>
      <c r="W10" s="5">
        <f t="shared" si="0"/>
        <v>0.27089012068187002</v>
      </c>
      <c r="X10" s="5">
        <f t="shared" si="0"/>
        <v>0.30986599016509592</v>
      </c>
      <c r="Y10" s="5">
        <f t="shared" si="0"/>
        <v>0.28315632332781066</v>
      </c>
    </row>
  </sheetData>
  <mergeCells count="4">
    <mergeCell ref="C2:I2"/>
    <mergeCell ref="K2:Q2"/>
    <mergeCell ref="S2:Y2"/>
    <mergeCell ref="C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091"/>
  <sheetViews>
    <sheetView zoomScale="85" zoomScaleNormal="85" workbookViewId="0">
      <selection activeCell="K19" sqref="K19"/>
    </sheetView>
  </sheetViews>
  <sheetFormatPr baseColWidth="10" defaultColWidth="11.5" defaultRowHeight="15" x14ac:dyDescent="0.2"/>
  <cols>
    <col min="1" max="2" width="2.83203125" customWidth="1"/>
    <col min="3" max="3" width="5" bestFit="1" customWidth="1"/>
    <col min="4" max="5" width="11.5" customWidth="1"/>
    <col min="6" max="6" width="5.5" customWidth="1"/>
    <col min="7" max="7" width="12.5" bestFit="1" customWidth="1"/>
    <col min="9" max="10" width="7.1640625" customWidth="1"/>
    <col min="13" max="14" width="7.1640625" customWidth="1"/>
    <col min="17" max="18" width="7.1640625" customWidth="1"/>
    <col min="21" max="22" width="7.1640625" customWidth="1"/>
  </cols>
  <sheetData>
    <row r="1" spans="1:22" x14ac:dyDescent="0.2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54</v>
      </c>
      <c r="H1" t="s">
        <v>55</v>
      </c>
      <c r="L1" t="s">
        <v>56</v>
      </c>
      <c r="P1" t="s">
        <v>57</v>
      </c>
      <c r="T1" t="s">
        <v>58</v>
      </c>
    </row>
    <row r="2" spans="1:22" x14ac:dyDescent="0.2">
      <c r="A2">
        <v>1</v>
      </c>
      <c r="B2">
        <v>1</v>
      </c>
      <c r="C2" t="s">
        <v>55</v>
      </c>
      <c r="D2" t="s">
        <v>52</v>
      </c>
      <c r="E2" t="s">
        <v>59</v>
      </c>
      <c r="F2">
        <v>0.38635443879699999</v>
      </c>
      <c r="H2" t="s">
        <v>60</v>
      </c>
      <c r="L2" t="s">
        <v>60</v>
      </c>
      <c r="P2" t="s">
        <v>60</v>
      </c>
      <c r="T2" t="s">
        <v>60</v>
      </c>
    </row>
    <row r="3" spans="1:22" x14ac:dyDescent="0.2">
      <c r="A3">
        <v>1</v>
      </c>
      <c r="B3">
        <v>2</v>
      </c>
      <c r="C3" t="s">
        <v>55</v>
      </c>
      <c r="D3" t="s">
        <v>52</v>
      </c>
      <c r="E3" t="s">
        <v>59</v>
      </c>
      <c r="F3">
        <v>0.45514590523199999</v>
      </c>
      <c r="I3" t="s">
        <v>8</v>
      </c>
      <c r="J3" t="s">
        <v>61</v>
      </c>
      <c r="M3" t="s">
        <v>8</v>
      </c>
      <c r="N3" t="s">
        <v>61</v>
      </c>
      <c r="Q3" t="s">
        <v>8</v>
      </c>
      <c r="R3" t="s">
        <v>61</v>
      </c>
      <c r="U3" t="s">
        <v>8</v>
      </c>
      <c r="V3" t="s">
        <v>61</v>
      </c>
    </row>
    <row r="4" spans="1:22" x14ac:dyDescent="0.2">
      <c r="A4">
        <v>1</v>
      </c>
      <c r="B4">
        <v>3</v>
      </c>
      <c r="C4" t="s">
        <v>55</v>
      </c>
      <c r="D4" t="s">
        <v>52</v>
      </c>
      <c r="E4" t="s">
        <v>59</v>
      </c>
      <c r="F4">
        <v>0.43506077242000002</v>
      </c>
      <c r="H4" t="s">
        <v>11</v>
      </c>
      <c r="I4" s="4">
        <f>AVERAGEIFS($F$2:$F$47785,$D$2:$D$47785,"siCtrl",$E$2:$E$47785,"EtOH",$C$2:$C$47785,H$1)</f>
        <v>0.27912114606608196</v>
      </c>
      <c r="J4" s="4">
        <f>AVERAGEIFS($F$2:$F$47785,$D$2:$D$47785,"siCtrl",$E$2:$E$47785,"2h LLOMe",$C$2:$C$47785,H$1)</f>
        <v>0.42378284467760213</v>
      </c>
      <c r="L4" t="s">
        <v>11</v>
      </c>
      <c r="M4" s="4">
        <f>AVERAGEIFS($F$2:$F$47785,$D$2:$D$47785,"siCtrl",$E$2:$E$47785,"EtOH",$C$2:$C$47785,L$1)</f>
        <v>0.25086831954588684</v>
      </c>
      <c r="N4" s="4">
        <f>AVERAGEIFS($F$2:$F$47785,$D$2:$D$47785,"siCtrl",$E$2:$E$47785,"2h LLOMe",$C$2:$C$47785,L$1)</f>
        <v>0.39338792962909319</v>
      </c>
      <c r="P4" t="s">
        <v>11</v>
      </c>
      <c r="Q4" s="4">
        <f>AVERAGEIFS($F$2:$F$47785,$D$2:$D$47785,"siCtrl",$E$2:$E$47785,"EtOH",$C$2:$C$47785,P$1)</f>
        <v>0.21978848934361803</v>
      </c>
      <c r="R4" s="4">
        <f>AVERAGEIFS($F$2:$F$47785,$D$2:$D$47785,"siCtrl",$E$2:$E$47785,"2h LLOMe",$C$2:$C$47785,P$1)</f>
        <v>0.48593815418744346</v>
      </c>
      <c r="T4" t="s">
        <v>11</v>
      </c>
      <c r="U4" s="4">
        <f>AVERAGEIFS($F$2:$F$47785,$D$2:$D$47785,"siCtrl",$E$2:$E$47785,"EtOH")</f>
        <v>0.25372672430386661</v>
      </c>
      <c r="V4" s="4">
        <f>AVERAGEIFS($F$2:$F$47785,$D$2:$D$47785,"siCtrl",$E$2:$E$47785,"2h LLOMe")</f>
        <v>0.43147992886303577</v>
      </c>
    </row>
    <row r="5" spans="1:22" x14ac:dyDescent="0.2">
      <c r="A5">
        <v>1</v>
      </c>
      <c r="B5">
        <v>4</v>
      </c>
      <c r="C5" t="s">
        <v>55</v>
      </c>
      <c r="D5" t="s">
        <v>52</v>
      </c>
      <c r="E5" t="s">
        <v>59</v>
      </c>
      <c r="F5">
        <v>0.316519060016</v>
      </c>
      <c r="H5" t="s">
        <v>52</v>
      </c>
      <c r="I5" s="4">
        <f>AVERAGEIFS($F$2:$F$47785,$D$2:$D$47785,"siATXN3 S1",$E$2:$E$47785,"EtOH",$C$2:$C$47785,H$1)</f>
        <v>0.32144277016164469</v>
      </c>
      <c r="J5" s="4">
        <f>AVERAGEIFS($F$2:$F$47785,$D$2:$D$47785,"siATXN3 S1",$E$2:$E$47785,"2h LLOMe",$C$2:$C$47785,H$1)</f>
        <v>0.43478392400413657</v>
      </c>
      <c r="L5" t="s">
        <v>52</v>
      </c>
      <c r="M5" s="4">
        <f>AVERAGEIFS($F$2:$F$47785,$D$2:$D$47785,"siATXN3 S1",$E$2:$E$47785,"EtOH",$C$2:$C$47785,L$1)</f>
        <v>0.30175193554732549</v>
      </c>
      <c r="N5" s="4">
        <f>AVERAGEIFS($F$2:$F$47785,$D$2:$D$47785,"siATXN3 S1",$E$2:$E$47785,"2h LLOMe",$C$2:$C$47785,L$1)</f>
        <v>0.39300663861558705</v>
      </c>
      <c r="P5" t="s">
        <v>52</v>
      </c>
      <c r="Q5" s="4">
        <f>AVERAGEIFS($F$2:$F$47785,$D$2:$D$47785,"siATXN3 S1",$E$2:$E$47785,"EtOH",$C$2:$C$47785,P$1)</f>
        <v>0.30894277921967955</v>
      </c>
      <c r="R5" s="4">
        <f>AVERAGEIFS($F$2:$F$47785,$D$2:$D$47785,"siATXN3 S1",$E$2:$E$47785,"2h LLOMe",$C$2:$C$47785,P$1)</f>
        <v>0.4530776287237776</v>
      </c>
      <c r="T5" t="s">
        <v>52</v>
      </c>
      <c r="U5" s="4">
        <f>AVERAGEIFS($F$2:$F$47785,$D$2:$D$47785,"siATXN3 S1",$E$2:$E$47785,"EtOH")</f>
        <v>0.31207992430092624</v>
      </c>
      <c r="V5" s="4">
        <f>AVERAGEIFS($F$2:$F$47785,$D$2:$D$47785,"siATXN3 S1",$E$2:$E$47785,"2h LLOMe")</f>
        <v>0.42534418338210428</v>
      </c>
    </row>
    <row r="6" spans="1:22" x14ac:dyDescent="0.2">
      <c r="A6">
        <v>1</v>
      </c>
      <c r="B6">
        <v>5</v>
      </c>
      <c r="C6" t="s">
        <v>55</v>
      </c>
      <c r="D6" t="s">
        <v>52</v>
      </c>
      <c r="E6" t="s">
        <v>59</v>
      </c>
      <c r="F6">
        <v>0.29868187231799997</v>
      </c>
      <c r="H6" t="s">
        <v>53</v>
      </c>
      <c r="I6" s="4">
        <f>AVERAGEIFS($F$2:$F$47785,$D$2:$D$47785,"siATXN3 S2",$E$2:$E$47785,"EtOH",$C$2:$C$47785,H$1)</f>
        <v>0.32874341783883587</v>
      </c>
      <c r="J6" s="4">
        <f>AVERAGEIFS($F$2:$F$47785,$D$2:$D$47785,"siATXN3 S2",$E$2:$E$47785,"2h LLOMe",$C$2:$C$47785,H$1)</f>
        <v>0.45842620716022581</v>
      </c>
      <c r="L6" t="s">
        <v>53</v>
      </c>
      <c r="M6" s="4">
        <f>AVERAGEIFS($F$2:$F$47785,$D$2:$D$47785,"siATXN3 S2",$E$2:$E$47785,"EtOH",$C$2:$C$47785,L$1)</f>
        <v>0.27774200861370185</v>
      </c>
      <c r="N6" s="4">
        <f>AVERAGEIFS($F$2:$F$47785,$D$2:$D$47785,"siATXN3 S2",$E$2:$E$47785,"2h LLOMe",$C$2:$C$47785,L$1)</f>
        <v>0.39568758106210189</v>
      </c>
      <c r="P6" t="s">
        <v>53</v>
      </c>
      <c r="Q6" s="4">
        <f>AVERAGEIFS($F$2:$F$47785,$D$2:$D$47785,"siATXN3 S2",$E$2:$E$47785,"EtOH",$C$2:$C$47785,P$1)</f>
        <v>0.26328537659704954</v>
      </c>
      <c r="R6" s="4">
        <f>AVERAGEIFS($F$2:$F$47785,$D$2:$D$47785,"siATXN3 S2",$E$2:$E$47785,"2h LLOMe",$C$2:$C$47785,P$1)</f>
        <v>0.44175647609020252</v>
      </c>
      <c r="T6" t="s">
        <v>53</v>
      </c>
      <c r="U6" s="4">
        <f>AVERAGEIFS($F$2:$F$47785,$D$2:$D$47785,"siATXN3 S2",$E$2:$E$47785,"EtOH")</f>
        <v>0.29182427457660726</v>
      </c>
      <c r="V6" s="4">
        <f>AVERAGEIFS($F$2:$F$47785,$D$2:$D$47785,"siATXN3 S2",$E$2:$E$47785,"2h LLOMe")</f>
        <v>0.43300990154575392</v>
      </c>
    </row>
    <row r="7" spans="1:22" x14ac:dyDescent="0.2">
      <c r="A7">
        <v>1</v>
      </c>
      <c r="B7">
        <v>6</v>
      </c>
      <c r="C7" t="s">
        <v>55</v>
      </c>
      <c r="D7" t="s">
        <v>52</v>
      </c>
      <c r="E7" t="s">
        <v>59</v>
      </c>
      <c r="F7">
        <v>0.38657439687900003</v>
      </c>
    </row>
    <row r="8" spans="1:22" x14ac:dyDescent="0.2">
      <c r="A8">
        <v>1</v>
      </c>
      <c r="B8">
        <v>7</v>
      </c>
      <c r="C8" t="s">
        <v>55</v>
      </c>
      <c r="D8" t="s">
        <v>52</v>
      </c>
      <c r="E8" t="s">
        <v>59</v>
      </c>
      <c r="F8">
        <v>0.24654268500400001</v>
      </c>
    </row>
    <row r="9" spans="1:22" x14ac:dyDescent="0.2">
      <c r="A9">
        <v>1</v>
      </c>
      <c r="B9">
        <v>8</v>
      </c>
      <c r="C9" t="s">
        <v>55</v>
      </c>
      <c r="D9" t="s">
        <v>52</v>
      </c>
      <c r="E9" t="s">
        <v>59</v>
      </c>
      <c r="F9">
        <v>0.31258667772999998</v>
      </c>
    </row>
    <row r="10" spans="1:22" x14ac:dyDescent="0.2">
      <c r="A10">
        <v>1</v>
      </c>
      <c r="B10">
        <v>9</v>
      </c>
      <c r="C10" t="s">
        <v>55</v>
      </c>
      <c r="D10" t="s">
        <v>52</v>
      </c>
      <c r="E10" t="s">
        <v>59</v>
      </c>
      <c r="F10">
        <v>0.48950901507599998</v>
      </c>
    </row>
    <row r="11" spans="1:22" x14ac:dyDescent="0.2">
      <c r="A11">
        <v>1</v>
      </c>
      <c r="B11">
        <v>10</v>
      </c>
      <c r="C11" t="s">
        <v>55</v>
      </c>
      <c r="D11" t="s">
        <v>52</v>
      </c>
      <c r="E11" t="s">
        <v>59</v>
      </c>
      <c r="F11">
        <v>0.34636817318200003</v>
      </c>
    </row>
    <row r="12" spans="1:22" x14ac:dyDescent="0.2">
      <c r="A12">
        <v>1</v>
      </c>
      <c r="B12">
        <v>11</v>
      </c>
      <c r="C12" t="s">
        <v>55</v>
      </c>
      <c r="D12" t="s">
        <v>52</v>
      </c>
      <c r="E12" t="s">
        <v>59</v>
      </c>
      <c r="F12">
        <v>0.41584602723199998</v>
      </c>
    </row>
    <row r="13" spans="1:22" x14ac:dyDescent="0.2">
      <c r="A13">
        <v>1</v>
      </c>
      <c r="B13">
        <v>12</v>
      </c>
      <c r="C13" t="s">
        <v>55</v>
      </c>
      <c r="D13" t="s">
        <v>52</v>
      </c>
      <c r="E13" t="s">
        <v>59</v>
      </c>
      <c r="F13">
        <v>0.37288713970600001</v>
      </c>
    </row>
    <row r="14" spans="1:22" x14ac:dyDescent="0.2">
      <c r="A14">
        <v>1</v>
      </c>
      <c r="B14">
        <v>13</v>
      </c>
      <c r="C14" t="s">
        <v>55</v>
      </c>
      <c r="D14" t="s">
        <v>52</v>
      </c>
      <c r="E14" t="s">
        <v>59</v>
      </c>
      <c r="F14">
        <v>0.41350624907</v>
      </c>
    </row>
    <row r="15" spans="1:22" x14ac:dyDescent="0.2">
      <c r="A15">
        <v>1</v>
      </c>
      <c r="B15">
        <v>14</v>
      </c>
      <c r="C15" t="s">
        <v>55</v>
      </c>
      <c r="D15" t="s">
        <v>52</v>
      </c>
      <c r="E15" t="s">
        <v>59</v>
      </c>
      <c r="F15">
        <v>0.46642247651300001</v>
      </c>
    </row>
    <row r="16" spans="1:22" x14ac:dyDescent="0.2">
      <c r="A16">
        <v>1</v>
      </c>
      <c r="B16">
        <v>15</v>
      </c>
      <c r="C16" t="s">
        <v>55</v>
      </c>
      <c r="D16" t="s">
        <v>52</v>
      </c>
      <c r="E16" t="s">
        <v>59</v>
      </c>
      <c r="F16">
        <v>0.53224897663600002</v>
      </c>
    </row>
    <row r="17" spans="1:22" x14ac:dyDescent="0.2">
      <c r="A17">
        <v>1</v>
      </c>
      <c r="B17">
        <v>16</v>
      </c>
      <c r="C17" t="s">
        <v>55</v>
      </c>
      <c r="D17" t="s">
        <v>52</v>
      </c>
      <c r="E17" t="s">
        <v>59</v>
      </c>
      <c r="F17">
        <v>0.43718297690699998</v>
      </c>
    </row>
    <row r="18" spans="1:22" x14ac:dyDescent="0.2">
      <c r="A18">
        <v>1</v>
      </c>
      <c r="B18">
        <v>17</v>
      </c>
      <c r="C18" t="s">
        <v>55</v>
      </c>
      <c r="D18" t="s">
        <v>52</v>
      </c>
      <c r="E18" t="s">
        <v>59</v>
      </c>
      <c r="F18">
        <v>0.42984510064499998</v>
      </c>
    </row>
    <row r="19" spans="1:22" x14ac:dyDescent="0.2">
      <c r="A19">
        <v>1</v>
      </c>
      <c r="B19">
        <v>18</v>
      </c>
      <c r="C19" t="s">
        <v>55</v>
      </c>
      <c r="D19" t="s">
        <v>52</v>
      </c>
      <c r="E19" t="s">
        <v>59</v>
      </c>
      <c r="F19">
        <v>0.454055849964</v>
      </c>
      <c r="H19" t="s">
        <v>60</v>
      </c>
      <c r="R19" s="4"/>
      <c r="U19" s="4"/>
      <c r="V19" s="4"/>
    </row>
    <row r="20" spans="1:22" x14ac:dyDescent="0.2">
      <c r="A20">
        <v>1</v>
      </c>
      <c r="B20">
        <v>19</v>
      </c>
      <c r="C20" t="s">
        <v>55</v>
      </c>
      <c r="D20" t="s">
        <v>52</v>
      </c>
      <c r="E20" t="s">
        <v>59</v>
      </c>
      <c r="F20">
        <v>0.41670618102700002</v>
      </c>
      <c r="I20" t="s">
        <v>55</v>
      </c>
      <c r="J20" t="s">
        <v>62</v>
      </c>
      <c r="K20" t="s">
        <v>57</v>
      </c>
      <c r="L20" t="s">
        <v>55</v>
      </c>
      <c r="M20" t="s">
        <v>62</v>
      </c>
      <c r="N20" t="s">
        <v>57</v>
      </c>
      <c r="O20" t="s">
        <v>55</v>
      </c>
      <c r="P20" t="s">
        <v>62</v>
      </c>
      <c r="Q20" t="s">
        <v>57</v>
      </c>
      <c r="R20" s="4"/>
      <c r="U20" s="4"/>
      <c r="V20" s="4"/>
    </row>
    <row r="21" spans="1:22" x14ac:dyDescent="0.2">
      <c r="A21">
        <v>1</v>
      </c>
      <c r="B21">
        <v>20</v>
      </c>
      <c r="C21" t="s">
        <v>55</v>
      </c>
      <c r="D21" t="s">
        <v>52</v>
      </c>
      <c r="E21" t="s">
        <v>59</v>
      </c>
      <c r="F21">
        <v>0.44686120744300001</v>
      </c>
      <c r="I21" s="9" t="s">
        <v>11</v>
      </c>
      <c r="J21" s="9"/>
      <c r="K21" s="9"/>
      <c r="L21" s="9" t="s">
        <v>52</v>
      </c>
      <c r="M21" s="9"/>
      <c r="N21" s="9"/>
      <c r="O21" s="9" t="s">
        <v>53</v>
      </c>
      <c r="P21" s="9"/>
      <c r="Q21" s="9"/>
      <c r="R21" s="4"/>
      <c r="U21" s="4"/>
      <c r="V21" s="4"/>
    </row>
    <row r="22" spans="1:22" x14ac:dyDescent="0.2">
      <c r="A22">
        <v>1</v>
      </c>
      <c r="B22">
        <v>21</v>
      </c>
      <c r="C22" t="s">
        <v>55</v>
      </c>
      <c r="D22" t="s">
        <v>52</v>
      </c>
      <c r="E22" t="s">
        <v>59</v>
      </c>
      <c r="F22">
        <v>0.40460016156700002</v>
      </c>
      <c r="H22" t="s">
        <v>7</v>
      </c>
      <c r="I22" s="3">
        <f>I4</f>
        <v>0.27912114606608196</v>
      </c>
      <c r="J22" s="3">
        <f>M4</f>
        <v>0.25086831954588684</v>
      </c>
      <c r="K22" s="3">
        <f>Q4</f>
        <v>0.21978848934361803</v>
      </c>
      <c r="L22" s="3">
        <f>I5</f>
        <v>0.32144277016164469</v>
      </c>
      <c r="M22" s="3">
        <f>M5</f>
        <v>0.30175193554732549</v>
      </c>
      <c r="N22" s="3">
        <f>Q5</f>
        <v>0.30894277921967955</v>
      </c>
      <c r="O22" s="3">
        <f>I6</f>
        <v>0.32874341783883587</v>
      </c>
      <c r="P22" s="3">
        <f>M6</f>
        <v>0.27774200861370185</v>
      </c>
      <c r="Q22" s="3">
        <f>Q6</f>
        <v>0.26328537659704954</v>
      </c>
    </row>
    <row r="23" spans="1:22" x14ac:dyDescent="0.2">
      <c r="A23">
        <v>1</v>
      </c>
      <c r="B23">
        <v>22</v>
      </c>
      <c r="C23" t="s">
        <v>55</v>
      </c>
      <c r="D23" t="s">
        <v>52</v>
      </c>
      <c r="E23" t="s">
        <v>59</v>
      </c>
      <c r="F23">
        <v>0.41910025414500002</v>
      </c>
      <c r="H23" t="s">
        <v>59</v>
      </c>
      <c r="I23" s="3">
        <f>J4</f>
        <v>0.42378284467760213</v>
      </c>
      <c r="J23" s="3">
        <f>N4</f>
        <v>0.39338792962909319</v>
      </c>
      <c r="K23" s="3">
        <f>R4</f>
        <v>0.48593815418744346</v>
      </c>
      <c r="L23" s="3">
        <f>J5</f>
        <v>0.43478392400413657</v>
      </c>
      <c r="M23" s="3">
        <f>N5</f>
        <v>0.39300663861558705</v>
      </c>
      <c r="N23" s="3">
        <f>R5</f>
        <v>0.4530776287237776</v>
      </c>
      <c r="O23" s="3">
        <f>J6</f>
        <v>0.45842620716022581</v>
      </c>
      <c r="P23" s="3">
        <f>N6</f>
        <v>0.39568758106210189</v>
      </c>
      <c r="Q23" s="3">
        <f>R6</f>
        <v>0.44175647609020252</v>
      </c>
    </row>
    <row r="24" spans="1:22" x14ac:dyDescent="0.2">
      <c r="A24">
        <v>1</v>
      </c>
      <c r="B24">
        <v>23</v>
      </c>
      <c r="C24" t="s">
        <v>55</v>
      </c>
      <c r="D24" t="s">
        <v>52</v>
      </c>
      <c r="E24" t="s">
        <v>59</v>
      </c>
      <c r="F24">
        <v>0.51585643194999997</v>
      </c>
    </row>
    <row r="25" spans="1:22" x14ac:dyDescent="0.2">
      <c r="A25">
        <v>1</v>
      </c>
      <c r="B25">
        <v>24</v>
      </c>
      <c r="C25" t="s">
        <v>55</v>
      </c>
      <c r="D25" t="s">
        <v>52</v>
      </c>
      <c r="E25" t="s">
        <v>59</v>
      </c>
      <c r="F25">
        <v>0.39377555059800001</v>
      </c>
    </row>
    <row r="26" spans="1:22" x14ac:dyDescent="0.2">
      <c r="A26">
        <v>1</v>
      </c>
      <c r="B26">
        <v>25</v>
      </c>
      <c r="C26" t="s">
        <v>55</v>
      </c>
      <c r="D26" t="s">
        <v>52</v>
      </c>
      <c r="E26" t="s">
        <v>59</v>
      </c>
      <c r="F26">
        <v>0.48485403349700001</v>
      </c>
    </row>
    <row r="27" spans="1:22" x14ac:dyDescent="0.2">
      <c r="A27">
        <v>1</v>
      </c>
      <c r="B27">
        <v>26</v>
      </c>
      <c r="C27" t="s">
        <v>55</v>
      </c>
      <c r="D27" t="s">
        <v>52</v>
      </c>
      <c r="E27" t="s">
        <v>59</v>
      </c>
      <c r="F27">
        <v>0.40406763652200001</v>
      </c>
    </row>
    <row r="28" spans="1:22" x14ac:dyDescent="0.2">
      <c r="A28">
        <v>1</v>
      </c>
      <c r="B28">
        <v>27</v>
      </c>
      <c r="C28" t="s">
        <v>55</v>
      </c>
      <c r="D28" t="s">
        <v>52</v>
      </c>
      <c r="E28" t="s">
        <v>59</v>
      </c>
      <c r="F28">
        <v>0.40474786476300001</v>
      </c>
    </row>
    <row r="29" spans="1:22" x14ac:dyDescent="0.2">
      <c r="A29">
        <v>1</v>
      </c>
      <c r="B29">
        <v>28</v>
      </c>
      <c r="C29" t="s">
        <v>55</v>
      </c>
      <c r="D29" t="s">
        <v>52</v>
      </c>
      <c r="E29" t="s">
        <v>59</v>
      </c>
      <c r="F29">
        <v>0.57462586478900002</v>
      </c>
    </row>
    <row r="30" spans="1:22" x14ac:dyDescent="0.2">
      <c r="A30">
        <v>1</v>
      </c>
      <c r="B30">
        <v>29</v>
      </c>
      <c r="C30" t="s">
        <v>55</v>
      </c>
      <c r="D30" t="s">
        <v>52</v>
      </c>
      <c r="E30" t="s">
        <v>59</v>
      </c>
      <c r="F30">
        <v>0.331318279401</v>
      </c>
    </row>
    <row r="31" spans="1:22" x14ac:dyDescent="0.2">
      <c r="A31">
        <v>1</v>
      </c>
      <c r="B31">
        <v>30</v>
      </c>
      <c r="C31" t="s">
        <v>55</v>
      </c>
      <c r="D31" t="s">
        <v>52</v>
      </c>
      <c r="E31" t="s">
        <v>59</v>
      </c>
      <c r="F31">
        <v>0.432236451435</v>
      </c>
    </row>
    <row r="32" spans="1:22" x14ac:dyDescent="0.2">
      <c r="A32">
        <v>1</v>
      </c>
      <c r="B32">
        <v>31</v>
      </c>
      <c r="C32" t="s">
        <v>55</v>
      </c>
      <c r="D32" t="s">
        <v>52</v>
      </c>
      <c r="E32" t="s">
        <v>59</v>
      </c>
      <c r="F32">
        <v>0.46987751902699998</v>
      </c>
    </row>
    <row r="33" spans="1:6" x14ac:dyDescent="0.2">
      <c r="A33">
        <v>1</v>
      </c>
      <c r="B33">
        <v>32</v>
      </c>
      <c r="C33" t="s">
        <v>55</v>
      </c>
      <c r="D33" t="s">
        <v>52</v>
      </c>
      <c r="E33" t="s">
        <v>59</v>
      </c>
      <c r="F33">
        <v>0.42800347333400002</v>
      </c>
    </row>
    <row r="34" spans="1:6" x14ac:dyDescent="0.2">
      <c r="A34">
        <v>1</v>
      </c>
      <c r="B34">
        <v>33</v>
      </c>
      <c r="C34" t="s">
        <v>55</v>
      </c>
      <c r="D34" t="s">
        <v>52</v>
      </c>
      <c r="E34" t="s">
        <v>59</v>
      </c>
      <c r="F34">
        <v>0.41390358448199999</v>
      </c>
    </row>
    <row r="35" spans="1:6" x14ac:dyDescent="0.2">
      <c r="A35">
        <v>2</v>
      </c>
      <c r="B35">
        <v>1</v>
      </c>
      <c r="C35" t="s">
        <v>55</v>
      </c>
      <c r="D35" t="s">
        <v>52</v>
      </c>
      <c r="E35" t="s">
        <v>59</v>
      </c>
      <c r="F35">
        <v>0.35811334721999999</v>
      </c>
    </row>
    <row r="36" spans="1:6" x14ac:dyDescent="0.2">
      <c r="A36">
        <v>2</v>
      </c>
      <c r="B36">
        <v>2</v>
      </c>
      <c r="C36" t="s">
        <v>55</v>
      </c>
      <c r="D36" t="s">
        <v>52</v>
      </c>
      <c r="E36" t="s">
        <v>59</v>
      </c>
      <c r="F36">
        <v>0.43429811274800001</v>
      </c>
    </row>
    <row r="37" spans="1:6" x14ac:dyDescent="0.2">
      <c r="A37">
        <v>2</v>
      </c>
      <c r="B37">
        <v>3</v>
      </c>
      <c r="C37" t="s">
        <v>55</v>
      </c>
      <c r="D37" t="s">
        <v>52</v>
      </c>
      <c r="E37" t="s">
        <v>59</v>
      </c>
      <c r="F37">
        <v>0.59293363611299998</v>
      </c>
    </row>
    <row r="38" spans="1:6" x14ac:dyDescent="0.2">
      <c r="A38">
        <v>2</v>
      </c>
      <c r="B38">
        <v>4</v>
      </c>
      <c r="C38" t="s">
        <v>55</v>
      </c>
      <c r="D38" t="s">
        <v>52</v>
      </c>
      <c r="E38" t="s">
        <v>59</v>
      </c>
      <c r="F38">
        <v>0.42105990003400001</v>
      </c>
    </row>
    <row r="39" spans="1:6" x14ac:dyDescent="0.2">
      <c r="A39">
        <v>2</v>
      </c>
      <c r="B39">
        <v>5</v>
      </c>
      <c r="C39" t="s">
        <v>55</v>
      </c>
      <c r="D39" t="s">
        <v>52</v>
      </c>
      <c r="E39" t="s">
        <v>59</v>
      </c>
      <c r="F39">
        <v>0.79917845668300003</v>
      </c>
    </row>
    <row r="40" spans="1:6" x14ac:dyDescent="0.2">
      <c r="A40">
        <v>2</v>
      </c>
      <c r="B40">
        <v>6</v>
      </c>
      <c r="C40" t="s">
        <v>55</v>
      </c>
      <c r="D40" t="s">
        <v>52</v>
      </c>
      <c r="E40" t="s">
        <v>59</v>
      </c>
      <c r="F40">
        <v>0.44520950922199998</v>
      </c>
    </row>
    <row r="41" spans="1:6" x14ac:dyDescent="0.2">
      <c r="A41">
        <v>2</v>
      </c>
      <c r="B41">
        <v>7</v>
      </c>
      <c r="C41" t="s">
        <v>55</v>
      </c>
      <c r="D41" t="s">
        <v>52</v>
      </c>
      <c r="E41" t="s">
        <v>59</v>
      </c>
      <c r="F41">
        <v>0.434307371557</v>
      </c>
    </row>
    <row r="42" spans="1:6" x14ac:dyDescent="0.2">
      <c r="A42">
        <v>2</v>
      </c>
      <c r="B42">
        <v>8</v>
      </c>
      <c r="C42" t="s">
        <v>55</v>
      </c>
      <c r="D42" t="s">
        <v>52</v>
      </c>
      <c r="E42" t="s">
        <v>59</v>
      </c>
      <c r="F42">
        <v>0.450433486725</v>
      </c>
    </row>
    <row r="43" spans="1:6" x14ac:dyDescent="0.2">
      <c r="A43">
        <v>2</v>
      </c>
      <c r="B43">
        <v>9</v>
      </c>
      <c r="C43" t="s">
        <v>55</v>
      </c>
      <c r="D43" t="s">
        <v>52</v>
      </c>
      <c r="E43" t="s">
        <v>59</v>
      </c>
      <c r="F43">
        <v>0.52032965323699998</v>
      </c>
    </row>
    <row r="44" spans="1:6" x14ac:dyDescent="0.2">
      <c r="A44">
        <v>2</v>
      </c>
      <c r="B44">
        <v>10</v>
      </c>
      <c r="C44" t="s">
        <v>55</v>
      </c>
      <c r="D44" t="s">
        <v>52</v>
      </c>
      <c r="E44" t="s">
        <v>59</v>
      </c>
      <c r="F44">
        <v>0.60604128712899996</v>
      </c>
    </row>
    <row r="45" spans="1:6" x14ac:dyDescent="0.2">
      <c r="A45">
        <v>2</v>
      </c>
      <c r="B45">
        <v>11</v>
      </c>
      <c r="C45" t="s">
        <v>55</v>
      </c>
      <c r="D45" t="s">
        <v>52</v>
      </c>
      <c r="E45" t="s">
        <v>59</v>
      </c>
      <c r="F45">
        <v>0.41241655915800002</v>
      </c>
    </row>
    <row r="46" spans="1:6" x14ac:dyDescent="0.2">
      <c r="A46">
        <v>2</v>
      </c>
      <c r="B46">
        <v>12</v>
      </c>
      <c r="C46" t="s">
        <v>55</v>
      </c>
      <c r="D46" t="s">
        <v>52</v>
      </c>
      <c r="E46" t="s">
        <v>59</v>
      </c>
      <c r="F46">
        <v>0.40089475082800002</v>
      </c>
    </row>
    <row r="47" spans="1:6" x14ac:dyDescent="0.2">
      <c r="A47">
        <v>2</v>
      </c>
      <c r="B47">
        <v>13</v>
      </c>
      <c r="C47" t="s">
        <v>55</v>
      </c>
      <c r="D47" t="s">
        <v>52</v>
      </c>
      <c r="E47" t="s">
        <v>59</v>
      </c>
      <c r="F47">
        <v>0.53204307533499995</v>
      </c>
    </row>
    <row r="48" spans="1:6" x14ac:dyDescent="0.2">
      <c r="A48">
        <v>2</v>
      </c>
      <c r="B48">
        <v>14</v>
      </c>
      <c r="C48" t="s">
        <v>55</v>
      </c>
      <c r="D48" t="s">
        <v>52</v>
      </c>
      <c r="E48" t="s">
        <v>59</v>
      </c>
      <c r="F48">
        <v>0.46849597519899999</v>
      </c>
    </row>
    <row r="49" spans="1:6" x14ac:dyDescent="0.2">
      <c r="A49">
        <v>2</v>
      </c>
      <c r="B49">
        <v>15</v>
      </c>
      <c r="C49" t="s">
        <v>55</v>
      </c>
      <c r="D49" t="s">
        <v>52</v>
      </c>
      <c r="E49" t="s">
        <v>59</v>
      </c>
      <c r="F49">
        <v>0.484612892711</v>
      </c>
    </row>
    <row r="50" spans="1:6" x14ac:dyDescent="0.2">
      <c r="A50">
        <v>2</v>
      </c>
      <c r="B50">
        <v>16</v>
      </c>
      <c r="C50" t="s">
        <v>55</v>
      </c>
      <c r="D50" t="s">
        <v>52</v>
      </c>
      <c r="E50" t="s">
        <v>59</v>
      </c>
      <c r="F50">
        <v>0.38911891954200001</v>
      </c>
    </row>
    <row r="51" spans="1:6" x14ac:dyDescent="0.2">
      <c r="A51">
        <v>2</v>
      </c>
      <c r="B51">
        <v>17</v>
      </c>
      <c r="C51" t="s">
        <v>55</v>
      </c>
      <c r="D51" t="s">
        <v>52</v>
      </c>
      <c r="E51" t="s">
        <v>59</v>
      </c>
      <c r="F51">
        <v>0.40536214700399997</v>
      </c>
    </row>
    <row r="52" spans="1:6" x14ac:dyDescent="0.2">
      <c r="A52">
        <v>2</v>
      </c>
      <c r="B52">
        <v>18</v>
      </c>
      <c r="C52" t="s">
        <v>55</v>
      </c>
      <c r="D52" t="s">
        <v>52</v>
      </c>
      <c r="E52" t="s">
        <v>59</v>
      </c>
      <c r="F52">
        <v>0.39552766724900001</v>
      </c>
    </row>
    <row r="53" spans="1:6" x14ac:dyDescent="0.2">
      <c r="A53">
        <v>2</v>
      </c>
      <c r="B53">
        <v>19</v>
      </c>
      <c r="C53" t="s">
        <v>55</v>
      </c>
      <c r="D53" t="s">
        <v>52</v>
      </c>
      <c r="E53" t="s">
        <v>59</v>
      </c>
      <c r="F53">
        <v>0.41907262346099999</v>
      </c>
    </row>
    <row r="54" spans="1:6" x14ac:dyDescent="0.2">
      <c r="A54">
        <v>2</v>
      </c>
      <c r="B54">
        <v>20</v>
      </c>
      <c r="C54" t="s">
        <v>55</v>
      </c>
      <c r="D54" t="s">
        <v>52</v>
      </c>
      <c r="E54" t="s">
        <v>59</v>
      </c>
      <c r="F54">
        <v>0.48000302364300002</v>
      </c>
    </row>
    <row r="55" spans="1:6" x14ac:dyDescent="0.2">
      <c r="A55">
        <v>2</v>
      </c>
      <c r="B55">
        <v>21</v>
      </c>
      <c r="C55" t="s">
        <v>55</v>
      </c>
      <c r="D55" t="s">
        <v>52</v>
      </c>
      <c r="E55" t="s">
        <v>59</v>
      </c>
      <c r="F55">
        <v>0.48923307675</v>
      </c>
    </row>
    <row r="56" spans="1:6" x14ac:dyDescent="0.2">
      <c r="A56">
        <v>2</v>
      </c>
      <c r="B56">
        <v>22</v>
      </c>
      <c r="C56" t="s">
        <v>55</v>
      </c>
      <c r="D56" t="s">
        <v>52</v>
      </c>
      <c r="E56" t="s">
        <v>59</v>
      </c>
      <c r="F56">
        <v>0.68443848971900001</v>
      </c>
    </row>
    <row r="57" spans="1:6" x14ac:dyDescent="0.2">
      <c r="A57">
        <v>2</v>
      </c>
      <c r="B57">
        <v>23</v>
      </c>
      <c r="C57" t="s">
        <v>55</v>
      </c>
      <c r="D57" t="s">
        <v>52</v>
      </c>
      <c r="E57" t="s">
        <v>59</v>
      </c>
      <c r="F57">
        <v>0.50235499243399995</v>
      </c>
    </row>
    <row r="58" spans="1:6" x14ac:dyDescent="0.2">
      <c r="A58">
        <v>2</v>
      </c>
      <c r="B58">
        <v>24</v>
      </c>
      <c r="C58" t="s">
        <v>55</v>
      </c>
      <c r="D58" t="s">
        <v>52</v>
      </c>
      <c r="E58" t="s">
        <v>59</v>
      </c>
      <c r="F58">
        <v>0.506716956572</v>
      </c>
    </row>
    <row r="59" spans="1:6" x14ac:dyDescent="0.2">
      <c r="A59">
        <v>2</v>
      </c>
      <c r="B59">
        <v>25</v>
      </c>
      <c r="C59" t="s">
        <v>55</v>
      </c>
      <c r="D59" t="s">
        <v>52</v>
      </c>
      <c r="E59" t="s">
        <v>59</v>
      </c>
      <c r="F59">
        <v>0.55032133735199995</v>
      </c>
    </row>
    <row r="60" spans="1:6" x14ac:dyDescent="0.2">
      <c r="A60">
        <v>2</v>
      </c>
      <c r="B60">
        <v>26</v>
      </c>
      <c r="C60" t="s">
        <v>55</v>
      </c>
      <c r="D60" t="s">
        <v>52</v>
      </c>
      <c r="E60" t="s">
        <v>59</v>
      </c>
      <c r="F60">
        <v>0.41193660293500001</v>
      </c>
    </row>
    <row r="61" spans="1:6" x14ac:dyDescent="0.2">
      <c r="A61">
        <v>2</v>
      </c>
      <c r="B61">
        <v>27</v>
      </c>
      <c r="C61" t="s">
        <v>55</v>
      </c>
      <c r="D61" t="s">
        <v>52</v>
      </c>
      <c r="E61" t="s">
        <v>59</v>
      </c>
      <c r="F61">
        <v>0.66428864542499999</v>
      </c>
    </row>
    <row r="62" spans="1:6" x14ac:dyDescent="0.2">
      <c r="A62">
        <v>2</v>
      </c>
      <c r="B62">
        <v>28</v>
      </c>
      <c r="C62" t="s">
        <v>55</v>
      </c>
      <c r="D62" t="s">
        <v>52</v>
      </c>
      <c r="E62" t="s">
        <v>59</v>
      </c>
      <c r="F62">
        <v>0.44837069236999999</v>
      </c>
    </row>
    <row r="63" spans="1:6" x14ac:dyDescent="0.2">
      <c r="A63">
        <v>2</v>
      </c>
      <c r="B63">
        <v>29</v>
      </c>
      <c r="C63" t="s">
        <v>55</v>
      </c>
      <c r="D63" t="s">
        <v>52</v>
      </c>
      <c r="E63" t="s">
        <v>59</v>
      </c>
      <c r="F63">
        <v>0.40073234577700001</v>
      </c>
    </row>
    <row r="64" spans="1:6" x14ac:dyDescent="0.2">
      <c r="A64">
        <v>2</v>
      </c>
      <c r="B64">
        <v>30</v>
      </c>
      <c r="C64" t="s">
        <v>55</v>
      </c>
      <c r="D64" t="s">
        <v>52</v>
      </c>
      <c r="E64" t="s">
        <v>59</v>
      </c>
      <c r="F64">
        <v>0.34645881881200002</v>
      </c>
    </row>
    <row r="65" spans="1:6" x14ac:dyDescent="0.2">
      <c r="A65">
        <v>2</v>
      </c>
      <c r="B65">
        <v>31</v>
      </c>
      <c r="C65" t="s">
        <v>55</v>
      </c>
      <c r="D65" t="s">
        <v>52</v>
      </c>
      <c r="E65" t="s">
        <v>59</v>
      </c>
      <c r="F65">
        <v>0.29722586654299998</v>
      </c>
    </row>
    <row r="66" spans="1:6" x14ac:dyDescent="0.2">
      <c r="A66">
        <v>3</v>
      </c>
      <c r="B66">
        <v>1</v>
      </c>
      <c r="C66" t="s">
        <v>55</v>
      </c>
      <c r="D66" t="s">
        <v>52</v>
      </c>
      <c r="E66" t="s">
        <v>59</v>
      </c>
      <c r="F66">
        <v>0.44041001349100001</v>
      </c>
    </row>
    <row r="67" spans="1:6" x14ac:dyDescent="0.2">
      <c r="A67">
        <v>3</v>
      </c>
      <c r="B67">
        <v>2</v>
      </c>
      <c r="C67" t="s">
        <v>55</v>
      </c>
      <c r="D67" t="s">
        <v>52</v>
      </c>
      <c r="E67" t="s">
        <v>59</v>
      </c>
      <c r="F67">
        <v>0.51291815805899998</v>
      </c>
    </row>
    <row r="68" spans="1:6" x14ac:dyDescent="0.2">
      <c r="A68">
        <v>3</v>
      </c>
      <c r="B68">
        <v>3</v>
      </c>
      <c r="C68" t="s">
        <v>55</v>
      </c>
      <c r="D68" t="s">
        <v>52</v>
      </c>
      <c r="E68" t="s">
        <v>59</v>
      </c>
      <c r="F68">
        <v>0.47389560240299999</v>
      </c>
    </row>
    <row r="69" spans="1:6" x14ac:dyDescent="0.2">
      <c r="A69">
        <v>3</v>
      </c>
      <c r="B69">
        <v>4</v>
      </c>
      <c r="C69" t="s">
        <v>55</v>
      </c>
      <c r="D69" t="s">
        <v>52</v>
      </c>
      <c r="E69" t="s">
        <v>59</v>
      </c>
      <c r="F69">
        <v>0.41565656596599998</v>
      </c>
    </row>
    <row r="70" spans="1:6" x14ac:dyDescent="0.2">
      <c r="A70">
        <v>3</v>
      </c>
      <c r="B70">
        <v>5</v>
      </c>
      <c r="C70" t="s">
        <v>55</v>
      </c>
      <c r="D70" t="s">
        <v>52</v>
      </c>
      <c r="E70" t="s">
        <v>59</v>
      </c>
      <c r="F70">
        <v>0.29564592106999998</v>
      </c>
    </row>
    <row r="71" spans="1:6" x14ac:dyDescent="0.2">
      <c r="A71">
        <v>3</v>
      </c>
      <c r="B71">
        <v>6</v>
      </c>
      <c r="C71" t="s">
        <v>55</v>
      </c>
      <c r="D71" t="s">
        <v>52</v>
      </c>
      <c r="E71" t="s">
        <v>59</v>
      </c>
      <c r="F71">
        <v>0.465218281879</v>
      </c>
    </row>
    <row r="72" spans="1:6" x14ac:dyDescent="0.2">
      <c r="A72">
        <v>3</v>
      </c>
      <c r="B72">
        <v>7</v>
      </c>
      <c r="C72" t="s">
        <v>55</v>
      </c>
      <c r="D72" t="s">
        <v>52</v>
      </c>
      <c r="E72" t="s">
        <v>59</v>
      </c>
      <c r="F72">
        <v>0.50840103065999998</v>
      </c>
    </row>
    <row r="73" spans="1:6" x14ac:dyDescent="0.2">
      <c r="A73">
        <v>3</v>
      </c>
      <c r="B73">
        <v>8</v>
      </c>
      <c r="C73" t="s">
        <v>55</v>
      </c>
      <c r="D73" t="s">
        <v>52</v>
      </c>
      <c r="E73" t="s">
        <v>59</v>
      </c>
      <c r="F73">
        <v>0.46469036824299997</v>
      </c>
    </row>
    <row r="74" spans="1:6" x14ac:dyDescent="0.2">
      <c r="A74">
        <v>3</v>
      </c>
      <c r="B74">
        <v>9</v>
      </c>
      <c r="C74" t="s">
        <v>55</v>
      </c>
      <c r="D74" t="s">
        <v>52</v>
      </c>
      <c r="E74" t="s">
        <v>59</v>
      </c>
      <c r="F74">
        <v>0.45433126298600002</v>
      </c>
    </row>
    <row r="75" spans="1:6" x14ac:dyDescent="0.2">
      <c r="A75">
        <v>3</v>
      </c>
      <c r="B75">
        <v>10</v>
      </c>
      <c r="C75" t="s">
        <v>55</v>
      </c>
      <c r="D75" t="s">
        <v>52</v>
      </c>
      <c r="E75" t="s">
        <v>59</v>
      </c>
      <c r="F75">
        <v>0.42641025072099997</v>
      </c>
    </row>
    <row r="76" spans="1:6" x14ac:dyDescent="0.2">
      <c r="A76">
        <v>3</v>
      </c>
      <c r="B76">
        <v>11</v>
      </c>
      <c r="C76" t="s">
        <v>55</v>
      </c>
      <c r="D76" t="s">
        <v>52</v>
      </c>
      <c r="E76" t="s">
        <v>59</v>
      </c>
      <c r="F76">
        <v>0.473443224133</v>
      </c>
    </row>
    <row r="77" spans="1:6" x14ac:dyDescent="0.2">
      <c r="A77">
        <v>3</v>
      </c>
      <c r="B77">
        <v>12</v>
      </c>
      <c r="C77" t="s">
        <v>55</v>
      </c>
      <c r="D77" t="s">
        <v>52</v>
      </c>
      <c r="E77" t="s">
        <v>59</v>
      </c>
      <c r="F77">
        <v>0.43791501917800002</v>
      </c>
    </row>
    <row r="78" spans="1:6" x14ac:dyDescent="0.2">
      <c r="A78">
        <v>3</v>
      </c>
      <c r="B78">
        <v>13</v>
      </c>
      <c r="C78" t="s">
        <v>55</v>
      </c>
      <c r="D78" t="s">
        <v>52</v>
      </c>
      <c r="E78" t="s">
        <v>59</v>
      </c>
      <c r="F78">
        <v>0.42071794281800001</v>
      </c>
    </row>
    <row r="79" spans="1:6" x14ac:dyDescent="0.2">
      <c r="A79">
        <v>3</v>
      </c>
      <c r="B79">
        <v>14</v>
      </c>
      <c r="C79" t="s">
        <v>55</v>
      </c>
      <c r="D79" t="s">
        <v>52</v>
      </c>
      <c r="E79" t="s">
        <v>59</v>
      </c>
      <c r="F79">
        <v>0.399058927969</v>
      </c>
    </row>
    <row r="80" spans="1:6" x14ac:dyDescent="0.2">
      <c r="A80">
        <v>3</v>
      </c>
      <c r="B80">
        <v>15</v>
      </c>
      <c r="C80" t="s">
        <v>55</v>
      </c>
      <c r="D80" t="s">
        <v>52</v>
      </c>
      <c r="E80" t="s">
        <v>59</v>
      </c>
      <c r="F80">
        <v>0.50277386679000002</v>
      </c>
    </row>
    <row r="81" spans="1:6" x14ac:dyDescent="0.2">
      <c r="A81">
        <v>3</v>
      </c>
      <c r="B81">
        <v>16</v>
      </c>
      <c r="C81" t="s">
        <v>55</v>
      </c>
      <c r="D81" t="s">
        <v>52</v>
      </c>
      <c r="E81" t="s">
        <v>59</v>
      </c>
      <c r="F81">
        <v>0.41384458657200002</v>
      </c>
    </row>
    <row r="82" spans="1:6" x14ac:dyDescent="0.2">
      <c r="A82">
        <v>3</v>
      </c>
      <c r="B82">
        <v>17</v>
      </c>
      <c r="C82" t="s">
        <v>55</v>
      </c>
      <c r="D82" t="s">
        <v>52</v>
      </c>
      <c r="E82" t="s">
        <v>59</v>
      </c>
      <c r="F82">
        <v>0.59169286299099999</v>
      </c>
    </row>
    <row r="83" spans="1:6" x14ac:dyDescent="0.2">
      <c r="A83">
        <v>3</v>
      </c>
      <c r="B83">
        <v>18</v>
      </c>
      <c r="C83" t="s">
        <v>55</v>
      </c>
      <c r="D83" t="s">
        <v>52</v>
      </c>
      <c r="E83" t="s">
        <v>59</v>
      </c>
      <c r="F83">
        <v>0.286112408431</v>
      </c>
    </row>
    <row r="84" spans="1:6" x14ac:dyDescent="0.2">
      <c r="A84">
        <v>3</v>
      </c>
      <c r="B84">
        <v>19</v>
      </c>
      <c r="C84" t="s">
        <v>55</v>
      </c>
      <c r="D84" t="s">
        <v>52</v>
      </c>
      <c r="E84" t="s">
        <v>59</v>
      </c>
      <c r="F84">
        <v>0.50848200533800003</v>
      </c>
    </row>
    <row r="85" spans="1:6" x14ac:dyDescent="0.2">
      <c r="A85">
        <v>3</v>
      </c>
      <c r="B85">
        <v>20</v>
      </c>
      <c r="C85" t="s">
        <v>55</v>
      </c>
      <c r="D85" t="s">
        <v>52</v>
      </c>
      <c r="E85" t="s">
        <v>59</v>
      </c>
      <c r="F85">
        <v>0.40963369554500001</v>
      </c>
    </row>
    <row r="86" spans="1:6" x14ac:dyDescent="0.2">
      <c r="A86">
        <v>3</v>
      </c>
      <c r="B86">
        <v>21</v>
      </c>
      <c r="C86" t="s">
        <v>55</v>
      </c>
      <c r="D86" t="s">
        <v>52</v>
      </c>
      <c r="E86" t="s">
        <v>59</v>
      </c>
      <c r="F86">
        <v>0.361956334341</v>
      </c>
    </row>
    <row r="87" spans="1:6" x14ac:dyDescent="0.2">
      <c r="A87">
        <v>3</v>
      </c>
      <c r="B87">
        <v>22</v>
      </c>
      <c r="C87" t="s">
        <v>55</v>
      </c>
      <c r="D87" t="s">
        <v>52</v>
      </c>
      <c r="E87" t="s">
        <v>59</v>
      </c>
      <c r="F87">
        <v>0.44572754220999999</v>
      </c>
    </row>
    <row r="88" spans="1:6" x14ac:dyDescent="0.2">
      <c r="A88">
        <v>3</v>
      </c>
      <c r="B88">
        <v>23</v>
      </c>
      <c r="C88" t="s">
        <v>55</v>
      </c>
      <c r="D88" t="s">
        <v>52</v>
      </c>
      <c r="E88" t="s">
        <v>59</v>
      </c>
      <c r="F88">
        <v>0.48625809766900002</v>
      </c>
    </row>
    <row r="89" spans="1:6" x14ac:dyDescent="0.2">
      <c r="A89">
        <v>3</v>
      </c>
      <c r="B89">
        <v>24</v>
      </c>
      <c r="C89" t="s">
        <v>55</v>
      </c>
      <c r="D89" t="s">
        <v>52</v>
      </c>
      <c r="E89" t="s">
        <v>59</v>
      </c>
      <c r="F89">
        <v>0.42314230553499999</v>
      </c>
    </row>
    <row r="90" spans="1:6" x14ac:dyDescent="0.2">
      <c r="A90">
        <v>3</v>
      </c>
      <c r="B90">
        <v>25</v>
      </c>
      <c r="C90" t="s">
        <v>55</v>
      </c>
      <c r="D90" t="s">
        <v>52</v>
      </c>
      <c r="E90" t="s">
        <v>59</v>
      </c>
      <c r="F90">
        <v>0.45930700387599999</v>
      </c>
    </row>
    <row r="91" spans="1:6" x14ac:dyDescent="0.2">
      <c r="A91">
        <v>3</v>
      </c>
      <c r="B91">
        <v>26</v>
      </c>
      <c r="C91" t="s">
        <v>55</v>
      </c>
      <c r="D91" t="s">
        <v>52</v>
      </c>
      <c r="E91" t="s">
        <v>59</v>
      </c>
      <c r="F91">
        <v>0.32157830202100002</v>
      </c>
    </row>
    <row r="92" spans="1:6" x14ac:dyDescent="0.2">
      <c r="A92">
        <v>3</v>
      </c>
      <c r="B92">
        <v>27</v>
      </c>
      <c r="C92" t="s">
        <v>55</v>
      </c>
      <c r="D92" t="s">
        <v>52</v>
      </c>
      <c r="E92" t="s">
        <v>59</v>
      </c>
      <c r="F92">
        <v>0.43914647703199999</v>
      </c>
    </row>
    <row r="93" spans="1:6" x14ac:dyDescent="0.2">
      <c r="A93">
        <v>3</v>
      </c>
      <c r="B93">
        <v>28</v>
      </c>
      <c r="C93" t="s">
        <v>55</v>
      </c>
      <c r="D93" t="s">
        <v>52</v>
      </c>
      <c r="E93" t="s">
        <v>59</v>
      </c>
      <c r="F93">
        <v>0.44895714975000001</v>
      </c>
    </row>
    <row r="94" spans="1:6" x14ac:dyDescent="0.2">
      <c r="A94">
        <v>3</v>
      </c>
      <c r="B94">
        <v>29</v>
      </c>
      <c r="C94" t="s">
        <v>55</v>
      </c>
      <c r="D94" t="s">
        <v>52</v>
      </c>
      <c r="E94" t="s">
        <v>59</v>
      </c>
      <c r="F94">
        <v>0.46592788690600001</v>
      </c>
    </row>
    <row r="95" spans="1:6" x14ac:dyDescent="0.2">
      <c r="A95">
        <v>3</v>
      </c>
      <c r="B95">
        <v>30</v>
      </c>
      <c r="C95" t="s">
        <v>55</v>
      </c>
      <c r="D95" t="s">
        <v>52</v>
      </c>
      <c r="E95" t="s">
        <v>59</v>
      </c>
      <c r="F95">
        <v>0.470536454622</v>
      </c>
    </row>
    <row r="96" spans="1:6" x14ac:dyDescent="0.2">
      <c r="A96">
        <v>3</v>
      </c>
      <c r="B96">
        <v>31</v>
      </c>
      <c r="C96" t="s">
        <v>55</v>
      </c>
      <c r="D96" t="s">
        <v>52</v>
      </c>
      <c r="E96" t="s">
        <v>59</v>
      </c>
      <c r="F96">
        <v>0.480038149591</v>
      </c>
    </row>
    <row r="97" spans="1:6" x14ac:dyDescent="0.2">
      <c r="A97">
        <v>3</v>
      </c>
      <c r="B97">
        <v>32</v>
      </c>
      <c r="C97" t="s">
        <v>55</v>
      </c>
      <c r="D97" t="s">
        <v>52</v>
      </c>
      <c r="E97" t="s">
        <v>59</v>
      </c>
      <c r="F97">
        <v>0.46485987186099997</v>
      </c>
    </row>
    <row r="98" spans="1:6" x14ac:dyDescent="0.2">
      <c r="A98">
        <v>3</v>
      </c>
      <c r="B98">
        <v>33</v>
      </c>
      <c r="C98" t="s">
        <v>55</v>
      </c>
      <c r="D98" t="s">
        <v>52</v>
      </c>
      <c r="E98" t="s">
        <v>59</v>
      </c>
      <c r="F98">
        <v>0.54244646004700003</v>
      </c>
    </row>
    <row r="99" spans="1:6" x14ac:dyDescent="0.2">
      <c r="A99">
        <v>3</v>
      </c>
      <c r="B99">
        <v>34</v>
      </c>
      <c r="C99" t="s">
        <v>55</v>
      </c>
      <c r="D99" t="s">
        <v>52</v>
      </c>
      <c r="E99" t="s">
        <v>59</v>
      </c>
      <c r="F99">
        <v>0.38204752924899998</v>
      </c>
    </row>
    <row r="100" spans="1:6" x14ac:dyDescent="0.2">
      <c r="A100">
        <v>3</v>
      </c>
      <c r="B100">
        <v>35</v>
      </c>
      <c r="C100" t="s">
        <v>55</v>
      </c>
      <c r="D100" t="s">
        <v>52</v>
      </c>
      <c r="E100" t="s">
        <v>59</v>
      </c>
      <c r="F100">
        <v>0.46706782226400001</v>
      </c>
    </row>
    <row r="101" spans="1:6" x14ac:dyDescent="0.2">
      <c r="A101">
        <v>4</v>
      </c>
      <c r="B101">
        <v>1</v>
      </c>
      <c r="C101" t="s">
        <v>55</v>
      </c>
      <c r="D101" t="s">
        <v>52</v>
      </c>
      <c r="E101" t="s">
        <v>59</v>
      </c>
      <c r="F101">
        <v>0.39243253311999998</v>
      </c>
    </row>
    <row r="102" spans="1:6" x14ac:dyDescent="0.2">
      <c r="A102">
        <v>4</v>
      </c>
      <c r="B102">
        <v>2</v>
      </c>
      <c r="C102" t="s">
        <v>55</v>
      </c>
      <c r="D102" t="s">
        <v>52</v>
      </c>
      <c r="E102" t="s">
        <v>59</v>
      </c>
      <c r="F102">
        <v>0.37539791703999997</v>
      </c>
    </row>
    <row r="103" spans="1:6" x14ac:dyDescent="0.2">
      <c r="A103">
        <v>4</v>
      </c>
      <c r="B103">
        <v>3</v>
      </c>
      <c r="C103" t="s">
        <v>55</v>
      </c>
      <c r="D103" t="s">
        <v>52</v>
      </c>
      <c r="E103" t="s">
        <v>59</v>
      </c>
      <c r="F103">
        <v>0.41690272654100002</v>
      </c>
    </row>
    <row r="104" spans="1:6" x14ac:dyDescent="0.2">
      <c r="A104">
        <v>4</v>
      </c>
      <c r="B104">
        <v>4</v>
      </c>
      <c r="C104" t="s">
        <v>55</v>
      </c>
      <c r="D104" t="s">
        <v>52</v>
      </c>
      <c r="E104" t="s">
        <v>59</v>
      </c>
      <c r="F104">
        <v>0.36824897334500001</v>
      </c>
    </row>
    <row r="105" spans="1:6" x14ac:dyDescent="0.2">
      <c r="A105">
        <v>4</v>
      </c>
      <c r="B105">
        <v>5</v>
      </c>
      <c r="C105" t="s">
        <v>55</v>
      </c>
      <c r="D105" t="s">
        <v>52</v>
      </c>
      <c r="E105" t="s">
        <v>59</v>
      </c>
      <c r="F105">
        <v>0.41599755052999998</v>
      </c>
    </row>
    <row r="106" spans="1:6" x14ac:dyDescent="0.2">
      <c r="A106">
        <v>4</v>
      </c>
      <c r="B106">
        <v>6</v>
      </c>
      <c r="C106" t="s">
        <v>55</v>
      </c>
      <c r="D106" t="s">
        <v>52</v>
      </c>
      <c r="E106" t="s">
        <v>59</v>
      </c>
      <c r="F106">
        <v>0.37120802886100002</v>
      </c>
    </row>
    <row r="107" spans="1:6" x14ac:dyDescent="0.2">
      <c r="A107">
        <v>4</v>
      </c>
      <c r="B107">
        <v>7</v>
      </c>
      <c r="C107" t="s">
        <v>55</v>
      </c>
      <c r="D107" t="s">
        <v>52</v>
      </c>
      <c r="E107" t="s">
        <v>59</v>
      </c>
      <c r="F107">
        <v>0.45906398145900001</v>
      </c>
    </row>
    <row r="108" spans="1:6" x14ac:dyDescent="0.2">
      <c r="A108">
        <v>4</v>
      </c>
      <c r="B108">
        <v>8</v>
      </c>
      <c r="C108" t="s">
        <v>55</v>
      </c>
      <c r="D108" t="s">
        <v>52</v>
      </c>
      <c r="E108" t="s">
        <v>59</v>
      </c>
      <c r="F108">
        <v>0.60002090926200002</v>
      </c>
    </row>
    <row r="109" spans="1:6" x14ac:dyDescent="0.2">
      <c r="A109">
        <v>4</v>
      </c>
      <c r="B109">
        <v>9</v>
      </c>
      <c r="C109" t="s">
        <v>55</v>
      </c>
      <c r="D109" t="s">
        <v>52</v>
      </c>
      <c r="E109" t="s">
        <v>59</v>
      </c>
      <c r="F109">
        <v>0.35108038504700001</v>
      </c>
    </row>
    <row r="110" spans="1:6" x14ac:dyDescent="0.2">
      <c r="A110">
        <v>4</v>
      </c>
      <c r="B110">
        <v>10</v>
      </c>
      <c r="C110" t="s">
        <v>55</v>
      </c>
      <c r="D110" t="s">
        <v>52</v>
      </c>
      <c r="E110" t="s">
        <v>59</v>
      </c>
      <c r="F110">
        <v>0.48539072451199999</v>
      </c>
    </row>
    <row r="111" spans="1:6" x14ac:dyDescent="0.2">
      <c r="A111">
        <v>4</v>
      </c>
      <c r="B111">
        <v>11</v>
      </c>
      <c r="C111" t="s">
        <v>55</v>
      </c>
      <c r="D111" t="s">
        <v>52</v>
      </c>
      <c r="E111" t="s">
        <v>59</v>
      </c>
      <c r="F111">
        <v>0.35067821297000001</v>
      </c>
    </row>
    <row r="112" spans="1:6" x14ac:dyDescent="0.2">
      <c r="A112">
        <v>4</v>
      </c>
      <c r="B112">
        <v>12</v>
      </c>
      <c r="C112" t="s">
        <v>55</v>
      </c>
      <c r="D112" t="s">
        <v>52</v>
      </c>
      <c r="E112" t="s">
        <v>59</v>
      </c>
      <c r="F112">
        <v>0.46772753131799999</v>
      </c>
    </row>
    <row r="113" spans="1:6" x14ac:dyDescent="0.2">
      <c r="A113">
        <v>4</v>
      </c>
      <c r="B113">
        <v>13</v>
      </c>
      <c r="C113" t="s">
        <v>55</v>
      </c>
      <c r="D113" t="s">
        <v>52</v>
      </c>
      <c r="E113" t="s">
        <v>59</v>
      </c>
      <c r="F113">
        <v>0.32997503783100002</v>
      </c>
    </row>
    <row r="114" spans="1:6" x14ac:dyDescent="0.2">
      <c r="A114">
        <v>4</v>
      </c>
      <c r="B114">
        <v>14</v>
      </c>
      <c r="C114" t="s">
        <v>55</v>
      </c>
      <c r="D114" t="s">
        <v>52</v>
      </c>
      <c r="E114" t="s">
        <v>59</v>
      </c>
      <c r="F114">
        <v>0.227018461177</v>
      </c>
    </row>
    <row r="115" spans="1:6" x14ac:dyDescent="0.2">
      <c r="A115">
        <v>4</v>
      </c>
      <c r="B115">
        <v>15</v>
      </c>
      <c r="C115" t="s">
        <v>55</v>
      </c>
      <c r="D115" t="s">
        <v>52</v>
      </c>
      <c r="E115" t="s">
        <v>59</v>
      </c>
      <c r="F115">
        <v>0.36993567267999999</v>
      </c>
    </row>
    <row r="116" spans="1:6" x14ac:dyDescent="0.2">
      <c r="A116">
        <v>4</v>
      </c>
      <c r="B116">
        <v>16</v>
      </c>
      <c r="C116" t="s">
        <v>55</v>
      </c>
      <c r="D116" t="s">
        <v>52</v>
      </c>
      <c r="E116" t="s">
        <v>59</v>
      </c>
      <c r="F116">
        <v>0.46900268434699999</v>
      </c>
    </row>
    <row r="117" spans="1:6" x14ac:dyDescent="0.2">
      <c r="A117">
        <v>4</v>
      </c>
      <c r="B117">
        <v>17</v>
      </c>
      <c r="C117" t="s">
        <v>55</v>
      </c>
      <c r="D117" t="s">
        <v>52</v>
      </c>
      <c r="E117" t="s">
        <v>59</v>
      </c>
      <c r="F117">
        <v>0.37659428305300002</v>
      </c>
    </row>
    <row r="118" spans="1:6" x14ac:dyDescent="0.2">
      <c r="A118">
        <v>4</v>
      </c>
      <c r="B118">
        <v>18</v>
      </c>
      <c r="C118" t="s">
        <v>55</v>
      </c>
      <c r="D118" t="s">
        <v>52</v>
      </c>
      <c r="E118" t="s">
        <v>59</v>
      </c>
      <c r="F118">
        <v>0.38674388905399998</v>
      </c>
    </row>
    <row r="119" spans="1:6" x14ac:dyDescent="0.2">
      <c r="A119">
        <v>4</v>
      </c>
      <c r="B119">
        <v>19</v>
      </c>
      <c r="C119" t="s">
        <v>55</v>
      </c>
      <c r="D119" t="s">
        <v>52</v>
      </c>
      <c r="E119" t="s">
        <v>59</v>
      </c>
      <c r="F119">
        <v>0.41127579515599999</v>
      </c>
    </row>
    <row r="120" spans="1:6" x14ac:dyDescent="0.2">
      <c r="A120">
        <v>4</v>
      </c>
      <c r="B120">
        <v>20</v>
      </c>
      <c r="C120" t="s">
        <v>55</v>
      </c>
      <c r="D120" t="s">
        <v>52</v>
      </c>
      <c r="E120" t="s">
        <v>59</v>
      </c>
      <c r="F120">
        <v>0.452689657084</v>
      </c>
    </row>
    <row r="121" spans="1:6" x14ac:dyDescent="0.2">
      <c r="A121">
        <v>4</v>
      </c>
      <c r="B121">
        <v>21</v>
      </c>
      <c r="C121" t="s">
        <v>55</v>
      </c>
      <c r="D121" t="s">
        <v>52</v>
      </c>
      <c r="E121" t="s">
        <v>59</v>
      </c>
      <c r="F121">
        <v>0.39829752524099998</v>
      </c>
    </row>
    <row r="122" spans="1:6" x14ac:dyDescent="0.2">
      <c r="A122">
        <v>4</v>
      </c>
      <c r="B122">
        <v>22</v>
      </c>
      <c r="C122" t="s">
        <v>55</v>
      </c>
      <c r="D122" t="s">
        <v>52</v>
      </c>
      <c r="E122" t="s">
        <v>59</v>
      </c>
      <c r="F122">
        <v>0.38208252209600002</v>
      </c>
    </row>
    <row r="123" spans="1:6" x14ac:dyDescent="0.2">
      <c r="A123">
        <v>4</v>
      </c>
      <c r="B123">
        <v>23</v>
      </c>
      <c r="C123" t="s">
        <v>55</v>
      </c>
      <c r="D123" t="s">
        <v>52</v>
      </c>
      <c r="E123" t="s">
        <v>59</v>
      </c>
      <c r="F123">
        <v>0.312228210329</v>
      </c>
    </row>
    <row r="124" spans="1:6" x14ac:dyDescent="0.2">
      <c r="A124">
        <v>4</v>
      </c>
      <c r="B124">
        <v>24</v>
      </c>
      <c r="C124" t="s">
        <v>55</v>
      </c>
      <c r="D124" t="s">
        <v>52</v>
      </c>
      <c r="E124" t="s">
        <v>59</v>
      </c>
      <c r="F124">
        <v>0.53185678418000004</v>
      </c>
    </row>
    <row r="125" spans="1:6" x14ac:dyDescent="0.2">
      <c r="A125">
        <v>4</v>
      </c>
      <c r="B125">
        <v>25</v>
      </c>
      <c r="C125" t="s">
        <v>55</v>
      </c>
      <c r="D125" t="s">
        <v>52</v>
      </c>
      <c r="E125" t="s">
        <v>59</v>
      </c>
      <c r="F125">
        <v>0.33281964792300001</v>
      </c>
    </row>
    <row r="126" spans="1:6" x14ac:dyDescent="0.2">
      <c r="A126">
        <v>4</v>
      </c>
      <c r="B126">
        <v>26</v>
      </c>
      <c r="C126" t="s">
        <v>55</v>
      </c>
      <c r="D126" t="s">
        <v>52</v>
      </c>
      <c r="E126" t="s">
        <v>59</v>
      </c>
      <c r="F126">
        <v>0.43027564993900003</v>
      </c>
    </row>
    <row r="127" spans="1:6" x14ac:dyDescent="0.2">
      <c r="A127">
        <v>4</v>
      </c>
      <c r="B127">
        <v>27</v>
      </c>
      <c r="C127" t="s">
        <v>55</v>
      </c>
      <c r="D127" t="s">
        <v>52</v>
      </c>
      <c r="E127" t="s">
        <v>59</v>
      </c>
      <c r="F127">
        <v>0.409337846452</v>
      </c>
    </row>
    <row r="128" spans="1:6" x14ac:dyDescent="0.2">
      <c r="A128">
        <v>4</v>
      </c>
      <c r="B128">
        <v>28</v>
      </c>
      <c r="C128" t="s">
        <v>55</v>
      </c>
      <c r="D128" t="s">
        <v>52</v>
      </c>
      <c r="E128" t="s">
        <v>59</v>
      </c>
      <c r="F128">
        <v>0.39628984788600002</v>
      </c>
    </row>
    <row r="129" spans="1:6" x14ac:dyDescent="0.2">
      <c r="A129">
        <v>4</v>
      </c>
      <c r="B129">
        <v>29</v>
      </c>
      <c r="C129" t="s">
        <v>55</v>
      </c>
      <c r="D129" t="s">
        <v>52</v>
      </c>
      <c r="E129" t="s">
        <v>59</v>
      </c>
      <c r="F129">
        <v>0.53116042201199998</v>
      </c>
    </row>
    <row r="130" spans="1:6" x14ac:dyDescent="0.2">
      <c r="A130">
        <v>4</v>
      </c>
      <c r="B130">
        <v>30</v>
      </c>
      <c r="C130" t="s">
        <v>55</v>
      </c>
      <c r="D130" t="s">
        <v>52</v>
      </c>
      <c r="E130" t="s">
        <v>59</v>
      </c>
      <c r="F130">
        <v>0.36288595682500002</v>
      </c>
    </row>
    <row r="131" spans="1:6" x14ac:dyDescent="0.2">
      <c r="A131">
        <v>4</v>
      </c>
      <c r="B131">
        <v>31</v>
      </c>
      <c r="C131" t="s">
        <v>55</v>
      </c>
      <c r="D131" t="s">
        <v>52</v>
      </c>
      <c r="E131" t="s">
        <v>59</v>
      </c>
      <c r="F131">
        <v>0.27571635682200002</v>
      </c>
    </row>
    <row r="132" spans="1:6" x14ac:dyDescent="0.2">
      <c r="A132">
        <v>4</v>
      </c>
      <c r="B132">
        <v>32</v>
      </c>
      <c r="C132" t="s">
        <v>55</v>
      </c>
      <c r="D132" t="s">
        <v>52</v>
      </c>
      <c r="E132" t="s">
        <v>59</v>
      </c>
      <c r="F132">
        <v>0.43597640359399997</v>
      </c>
    </row>
    <row r="133" spans="1:6" x14ac:dyDescent="0.2">
      <c r="A133">
        <v>4</v>
      </c>
      <c r="B133">
        <v>33</v>
      </c>
      <c r="C133" t="s">
        <v>55</v>
      </c>
      <c r="D133" t="s">
        <v>52</v>
      </c>
      <c r="E133" t="s">
        <v>59</v>
      </c>
      <c r="F133">
        <v>0.46751395184900002</v>
      </c>
    </row>
    <row r="134" spans="1:6" x14ac:dyDescent="0.2">
      <c r="A134">
        <v>5</v>
      </c>
      <c r="B134">
        <v>1</v>
      </c>
      <c r="C134" t="s">
        <v>55</v>
      </c>
      <c r="D134" t="s">
        <v>52</v>
      </c>
      <c r="E134" t="s">
        <v>8</v>
      </c>
      <c r="F134">
        <v>0.29698401659000001</v>
      </c>
    </row>
    <row r="135" spans="1:6" x14ac:dyDescent="0.2">
      <c r="A135">
        <v>5</v>
      </c>
      <c r="B135">
        <v>2</v>
      </c>
      <c r="C135" t="s">
        <v>55</v>
      </c>
      <c r="D135" t="s">
        <v>52</v>
      </c>
      <c r="E135" t="s">
        <v>8</v>
      </c>
      <c r="F135">
        <v>0.471585478718</v>
      </c>
    </row>
    <row r="136" spans="1:6" x14ac:dyDescent="0.2">
      <c r="A136">
        <v>5</v>
      </c>
      <c r="B136">
        <v>3</v>
      </c>
      <c r="C136" t="s">
        <v>55</v>
      </c>
      <c r="D136" t="s">
        <v>52</v>
      </c>
      <c r="E136" t="s">
        <v>8</v>
      </c>
      <c r="F136">
        <v>0.36308322898200002</v>
      </c>
    </row>
    <row r="137" spans="1:6" x14ac:dyDescent="0.2">
      <c r="A137">
        <v>5</v>
      </c>
      <c r="B137">
        <v>4</v>
      </c>
      <c r="C137" t="s">
        <v>55</v>
      </c>
      <c r="D137" t="s">
        <v>52</v>
      </c>
      <c r="E137" t="s">
        <v>8</v>
      </c>
      <c r="F137">
        <v>0.35780739680500001</v>
      </c>
    </row>
    <row r="138" spans="1:6" x14ac:dyDescent="0.2">
      <c r="A138">
        <v>5</v>
      </c>
      <c r="B138">
        <v>5</v>
      </c>
      <c r="C138" t="s">
        <v>55</v>
      </c>
      <c r="D138" t="s">
        <v>52</v>
      </c>
      <c r="E138" t="s">
        <v>8</v>
      </c>
      <c r="F138">
        <v>0.20973017491400001</v>
      </c>
    </row>
    <row r="139" spans="1:6" x14ac:dyDescent="0.2">
      <c r="A139">
        <v>5</v>
      </c>
      <c r="B139">
        <v>6</v>
      </c>
      <c r="C139" t="s">
        <v>55</v>
      </c>
      <c r="D139" t="s">
        <v>52</v>
      </c>
      <c r="E139" t="s">
        <v>8</v>
      </c>
      <c r="F139">
        <v>0.45311942709800002</v>
      </c>
    </row>
    <row r="140" spans="1:6" x14ac:dyDescent="0.2">
      <c r="A140">
        <v>5</v>
      </c>
      <c r="B140">
        <v>7</v>
      </c>
      <c r="C140" t="s">
        <v>55</v>
      </c>
      <c r="D140" t="s">
        <v>52</v>
      </c>
      <c r="E140" t="s">
        <v>8</v>
      </c>
      <c r="F140">
        <v>0.38220437174100003</v>
      </c>
    </row>
    <row r="141" spans="1:6" x14ac:dyDescent="0.2">
      <c r="A141">
        <v>5</v>
      </c>
      <c r="B141">
        <v>8</v>
      </c>
      <c r="C141" t="s">
        <v>55</v>
      </c>
      <c r="D141" t="s">
        <v>52</v>
      </c>
      <c r="E141" t="s">
        <v>8</v>
      </c>
      <c r="F141">
        <v>0.29718213195499998</v>
      </c>
    </row>
    <row r="142" spans="1:6" x14ac:dyDescent="0.2">
      <c r="A142">
        <v>5</v>
      </c>
      <c r="B142">
        <v>9</v>
      </c>
      <c r="C142" t="s">
        <v>55</v>
      </c>
      <c r="D142" t="s">
        <v>52</v>
      </c>
      <c r="E142" t="s">
        <v>8</v>
      </c>
      <c r="F142">
        <v>0.310398053949</v>
      </c>
    </row>
    <row r="143" spans="1:6" x14ac:dyDescent="0.2">
      <c r="A143">
        <v>5</v>
      </c>
      <c r="B143">
        <v>10</v>
      </c>
      <c r="C143" t="s">
        <v>55</v>
      </c>
      <c r="D143" t="s">
        <v>52</v>
      </c>
      <c r="E143" t="s">
        <v>8</v>
      </c>
      <c r="F143">
        <v>0.287602764688</v>
      </c>
    </row>
    <row r="144" spans="1:6" x14ac:dyDescent="0.2">
      <c r="A144">
        <v>5</v>
      </c>
      <c r="B144">
        <v>11</v>
      </c>
      <c r="C144" t="s">
        <v>55</v>
      </c>
      <c r="D144" t="s">
        <v>52</v>
      </c>
      <c r="E144" t="s">
        <v>8</v>
      </c>
      <c r="F144">
        <v>0.291475790771</v>
      </c>
    </row>
    <row r="145" spans="1:6" x14ac:dyDescent="0.2">
      <c r="A145">
        <v>5</v>
      </c>
      <c r="B145">
        <v>12</v>
      </c>
      <c r="C145" t="s">
        <v>55</v>
      </c>
      <c r="D145" t="s">
        <v>52</v>
      </c>
      <c r="E145" t="s">
        <v>8</v>
      </c>
      <c r="F145">
        <v>0.41125831313400002</v>
      </c>
    </row>
    <row r="146" spans="1:6" x14ac:dyDescent="0.2">
      <c r="A146">
        <v>5</v>
      </c>
      <c r="B146">
        <v>13</v>
      </c>
      <c r="C146" t="s">
        <v>55</v>
      </c>
      <c r="D146" t="s">
        <v>52</v>
      </c>
      <c r="E146" t="s">
        <v>8</v>
      </c>
      <c r="F146">
        <v>0.43103799374599999</v>
      </c>
    </row>
    <row r="147" spans="1:6" x14ac:dyDescent="0.2">
      <c r="A147">
        <v>5</v>
      </c>
      <c r="B147">
        <v>14</v>
      </c>
      <c r="C147" t="s">
        <v>55</v>
      </c>
      <c r="D147" t="s">
        <v>52</v>
      </c>
      <c r="E147" t="s">
        <v>8</v>
      </c>
      <c r="F147">
        <v>0.21135314013699999</v>
      </c>
    </row>
    <row r="148" spans="1:6" x14ac:dyDescent="0.2">
      <c r="A148">
        <v>5</v>
      </c>
      <c r="B148">
        <v>15</v>
      </c>
      <c r="C148" t="s">
        <v>55</v>
      </c>
      <c r="D148" t="s">
        <v>52</v>
      </c>
      <c r="E148" t="s">
        <v>8</v>
      </c>
      <c r="F148">
        <v>0.31453716323300002</v>
      </c>
    </row>
    <row r="149" spans="1:6" x14ac:dyDescent="0.2">
      <c r="A149">
        <v>5</v>
      </c>
      <c r="B149">
        <v>16</v>
      </c>
      <c r="C149" t="s">
        <v>55</v>
      </c>
      <c r="D149" t="s">
        <v>52</v>
      </c>
      <c r="E149" t="s">
        <v>8</v>
      </c>
      <c r="F149">
        <v>0.223325901799</v>
      </c>
    </row>
    <row r="150" spans="1:6" x14ac:dyDescent="0.2">
      <c r="A150">
        <v>5</v>
      </c>
      <c r="B150">
        <v>17</v>
      </c>
      <c r="C150" t="s">
        <v>55</v>
      </c>
      <c r="D150" t="s">
        <v>52</v>
      </c>
      <c r="E150" t="s">
        <v>8</v>
      </c>
      <c r="F150">
        <v>0.31494359578699999</v>
      </c>
    </row>
    <row r="151" spans="1:6" x14ac:dyDescent="0.2">
      <c r="A151">
        <v>5</v>
      </c>
      <c r="B151">
        <v>18</v>
      </c>
      <c r="C151" t="s">
        <v>55</v>
      </c>
      <c r="D151" t="s">
        <v>52</v>
      </c>
      <c r="E151" t="s">
        <v>8</v>
      </c>
      <c r="F151">
        <v>0.298732793085</v>
      </c>
    </row>
    <row r="152" spans="1:6" x14ac:dyDescent="0.2">
      <c r="A152">
        <v>5</v>
      </c>
      <c r="B152">
        <v>19</v>
      </c>
      <c r="C152" t="s">
        <v>55</v>
      </c>
      <c r="D152" t="s">
        <v>52</v>
      </c>
      <c r="E152" t="s">
        <v>8</v>
      </c>
      <c r="F152">
        <v>0.28401865771099999</v>
      </c>
    </row>
    <row r="153" spans="1:6" x14ac:dyDescent="0.2">
      <c r="A153">
        <v>5</v>
      </c>
      <c r="B153">
        <v>20</v>
      </c>
      <c r="C153" t="s">
        <v>55</v>
      </c>
      <c r="D153" t="s">
        <v>52</v>
      </c>
      <c r="E153" t="s">
        <v>8</v>
      </c>
      <c r="F153">
        <v>0.32070824936300002</v>
      </c>
    </row>
    <row r="154" spans="1:6" x14ac:dyDescent="0.2">
      <c r="A154">
        <v>5</v>
      </c>
      <c r="B154">
        <v>21</v>
      </c>
      <c r="C154" t="s">
        <v>55</v>
      </c>
      <c r="D154" t="s">
        <v>52</v>
      </c>
      <c r="E154" t="s">
        <v>8</v>
      </c>
      <c r="F154">
        <v>0.37878015644899998</v>
      </c>
    </row>
    <row r="155" spans="1:6" x14ac:dyDescent="0.2">
      <c r="A155">
        <v>5</v>
      </c>
      <c r="B155">
        <v>22</v>
      </c>
      <c r="C155" t="s">
        <v>55</v>
      </c>
      <c r="D155" t="s">
        <v>52</v>
      </c>
      <c r="E155" t="s">
        <v>8</v>
      </c>
      <c r="F155">
        <v>0.26585078859</v>
      </c>
    </row>
    <row r="156" spans="1:6" x14ac:dyDescent="0.2">
      <c r="A156">
        <v>5</v>
      </c>
      <c r="B156">
        <v>23</v>
      </c>
      <c r="C156" t="s">
        <v>55</v>
      </c>
      <c r="D156" t="s">
        <v>52</v>
      </c>
      <c r="E156" t="s">
        <v>8</v>
      </c>
      <c r="F156">
        <v>0.266663341587</v>
      </c>
    </row>
    <row r="157" spans="1:6" x14ac:dyDescent="0.2">
      <c r="A157">
        <v>5</v>
      </c>
      <c r="B157">
        <v>24</v>
      </c>
      <c r="C157" t="s">
        <v>55</v>
      </c>
      <c r="D157" t="s">
        <v>52</v>
      </c>
      <c r="E157" t="s">
        <v>8</v>
      </c>
      <c r="F157">
        <v>0.42783874495399998</v>
      </c>
    </row>
    <row r="158" spans="1:6" x14ac:dyDescent="0.2">
      <c r="A158">
        <v>5</v>
      </c>
      <c r="B158">
        <v>25</v>
      </c>
      <c r="C158" t="s">
        <v>55</v>
      </c>
      <c r="D158" t="s">
        <v>52</v>
      </c>
      <c r="E158" t="s">
        <v>8</v>
      </c>
      <c r="F158">
        <v>0.27868712020699998</v>
      </c>
    </row>
    <row r="159" spans="1:6" x14ac:dyDescent="0.2">
      <c r="A159">
        <v>5</v>
      </c>
      <c r="B159">
        <v>26</v>
      </c>
      <c r="C159" t="s">
        <v>55</v>
      </c>
      <c r="D159" t="s">
        <v>52</v>
      </c>
      <c r="E159" t="s">
        <v>8</v>
      </c>
      <c r="F159">
        <v>0.244867689458</v>
      </c>
    </row>
    <row r="160" spans="1:6" x14ac:dyDescent="0.2">
      <c r="A160">
        <v>5</v>
      </c>
      <c r="B160">
        <v>27</v>
      </c>
      <c r="C160" t="s">
        <v>55</v>
      </c>
      <c r="D160" t="s">
        <v>52</v>
      </c>
      <c r="E160" t="s">
        <v>8</v>
      </c>
      <c r="F160">
        <v>0.35147349168100001</v>
      </c>
    </row>
    <row r="161" spans="1:6" x14ac:dyDescent="0.2">
      <c r="A161">
        <v>5</v>
      </c>
      <c r="B161">
        <v>28</v>
      </c>
      <c r="C161" t="s">
        <v>55</v>
      </c>
      <c r="D161" t="s">
        <v>52</v>
      </c>
      <c r="E161" t="s">
        <v>8</v>
      </c>
      <c r="F161">
        <v>0.25420712675599999</v>
      </c>
    </row>
    <row r="162" spans="1:6" x14ac:dyDescent="0.2">
      <c r="A162">
        <v>5</v>
      </c>
      <c r="B162">
        <v>29</v>
      </c>
      <c r="C162" t="s">
        <v>55</v>
      </c>
      <c r="D162" t="s">
        <v>52</v>
      </c>
      <c r="E162" t="s">
        <v>8</v>
      </c>
      <c r="F162">
        <v>0.29470291995199999</v>
      </c>
    </row>
    <row r="163" spans="1:6" x14ac:dyDescent="0.2">
      <c r="A163">
        <v>5</v>
      </c>
      <c r="B163">
        <v>30</v>
      </c>
      <c r="C163" t="s">
        <v>55</v>
      </c>
      <c r="D163" t="s">
        <v>52</v>
      </c>
      <c r="E163" t="s">
        <v>8</v>
      </c>
      <c r="F163">
        <v>0.2523333385</v>
      </c>
    </row>
    <row r="164" spans="1:6" x14ac:dyDescent="0.2">
      <c r="A164">
        <v>5</v>
      </c>
      <c r="B164">
        <v>31</v>
      </c>
      <c r="C164" t="s">
        <v>55</v>
      </c>
      <c r="D164" t="s">
        <v>52</v>
      </c>
      <c r="E164" t="s">
        <v>8</v>
      </c>
      <c r="F164">
        <v>0.280962515252</v>
      </c>
    </row>
    <row r="165" spans="1:6" x14ac:dyDescent="0.2">
      <c r="A165">
        <v>5</v>
      </c>
      <c r="B165">
        <v>32</v>
      </c>
      <c r="C165" t="s">
        <v>55</v>
      </c>
      <c r="D165" t="s">
        <v>52</v>
      </c>
      <c r="E165" t="s">
        <v>8</v>
      </c>
      <c r="F165">
        <v>0.33316126591900003</v>
      </c>
    </row>
    <row r="166" spans="1:6" x14ac:dyDescent="0.2">
      <c r="A166">
        <v>5</v>
      </c>
      <c r="B166">
        <v>33</v>
      </c>
      <c r="C166" t="s">
        <v>55</v>
      </c>
      <c r="D166" t="s">
        <v>52</v>
      </c>
      <c r="E166" t="s">
        <v>8</v>
      </c>
      <c r="F166">
        <v>0.40408139992999997</v>
      </c>
    </row>
    <row r="167" spans="1:6" x14ac:dyDescent="0.2">
      <c r="A167">
        <v>6</v>
      </c>
      <c r="B167">
        <v>1</v>
      </c>
      <c r="C167" t="s">
        <v>55</v>
      </c>
      <c r="D167" t="s">
        <v>52</v>
      </c>
      <c r="E167" t="s">
        <v>8</v>
      </c>
      <c r="F167">
        <v>0.32870922135199998</v>
      </c>
    </row>
    <row r="168" spans="1:6" x14ac:dyDescent="0.2">
      <c r="A168">
        <v>6</v>
      </c>
      <c r="B168">
        <v>2</v>
      </c>
      <c r="C168" t="s">
        <v>55</v>
      </c>
      <c r="D168" t="s">
        <v>52</v>
      </c>
      <c r="E168" t="s">
        <v>8</v>
      </c>
      <c r="F168">
        <v>0.15367662174999999</v>
      </c>
    </row>
    <row r="169" spans="1:6" x14ac:dyDescent="0.2">
      <c r="A169">
        <v>6</v>
      </c>
      <c r="B169">
        <v>3</v>
      </c>
      <c r="C169" t="s">
        <v>55</v>
      </c>
      <c r="D169" t="s">
        <v>52</v>
      </c>
      <c r="E169" t="s">
        <v>8</v>
      </c>
      <c r="F169">
        <v>0.25709237714400002</v>
      </c>
    </row>
    <row r="170" spans="1:6" x14ac:dyDescent="0.2">
      <c r="A170">
        <v>6</v>
      </c>
      <c r="B170">
        <v>4</v>
      </c>
      <c r="C170" t="s">
        <v>55</v>
      </c>
      <c r="D170" t="s">
        <v>52</v>
      </c>
      <c r="E170" t="s">
        <v>8</v>
      </c>
      <c r="F170">
        <v>0.358869245936</v>
      </c>
    </row>
    <row r="171" spans="1:6" x14ac:dyDescent="0.2">
      <c r="A171">
        <v>6</v>
      </c>
      <c r="B171">
        <v>5</v>
      </c>
      <c r="C171" t="s">
        <v>55</v>
      </c>
      <c r="D171" t="s">
        <v>52</v>
      </c>
      <c r="E171" t="s">
        <v>8</v>
      </c>
      <c r="F171">
        <v>0.36957224871799998</v>
      </c>
    </row>
    <row r="172" spans="1:6" x14ac:dyDescent="0.2">
      <c r="A172">
        <v>6</v>
      </c>
      <c r="B172">
        <v>6</v>
      </c>
      <c r="C172" t="s">
        <v>55</v>
      </c>
      <c r="D172" t="s">
        <v>52</v>
      </c>
      <c r="E172" t="s">
        <v>8</v>
      </c>
      <c r="F172">
        <v>0.22137968512100001</v>
      </c>
    </row>
    <row r="173" spans="1:6" x14ac:dyDescent="0.2">
      <c r="A173">
        <v>6</v>
      </c>
      <c r="B173">
        <v>7</v>
      </c>
      <c r="C173" t="s">
        <v>55</v>
      </c>
      <c r="D173" t="s">
        <v>52</v>
      </c>
      <c r="E173" t="s">
        <v>8</v>
      </c>
      <c r="F173">
        <v>0.53291837147999999</v>
      </c>
    </row>
    <row r="174" spans="1:6" x14ac:dyDescent="0.2">
      <c r="A174">
        <v>6</v>
      </c>
      <c r="B174">
        <v>8</v>
      </c>
      <c r="C174" t="s">
        <v>55</v>
      </c>
      <c r="D174" t="s">
        <v>52</v>
      </c>
      <c r="E174" t="s">
        <v>8</v>
      </c>
      <c r="F174">
        <v>0.25822904048899997</v>
      </c>
    </row>
    <row r="175" spans="1:6" x14ac:dyDescent="0.2">
      <c r="A175">
        <v>6</v>
      </c>
      <c r="B175">
        <v>9</v>
      </c>
      <c r="C175" t="s">
        <v>55</v>
      </c>
      <c r="D175" t="s">
        <v>52</v>
      </c>
      <c r="E175" t="s">
        <v>8</v>
      </c>
      <c r="F175">
        <v>0.455397870654</v>
      </c>
    </row>
    <row r="176" spans="1:6" x14ac:dyDescent="0.2">
      <c r="A176">
        <v>6</v>
      </c>
      <c r="B176">
        <v>10</v>
      </c>
      <c r="C176" t="s">
        <v>55</v>
      </c>
      <c r="D176" t="s">
        <v>52</v>
      </c>
      <c r="E176" t="s">
        <v>8</v>
      </c>
      <c r="F176">
        <v>0.45505336950399999</v>
      </c>
    </row>
    <row r="177" spans="1:6" x14ac:dyDescent="0.2">
      <c r="A177">
        <v>6</v>
      </c>
      <c r="B177">
        <v>11</v>
      </c>
      <c r="C177" t="s">
        <v>55</v>
      </c>
      <c r="D177" t="s">
        <v>52</v>
      </c>
      <c r="E177" t="s">
        <v>8</v>
      </c>
      <c r="F177">
        <v>0.213003428962</v>
      </c>
    </row>
    <row r="178" spans="1:6" x14ac:dyDescent="0.2">
      <c r="A178">
        <v>6</v>
      </c>
      <c r="B178">
        <v>12</v>
      </c>
      <c r="C178" t="s">
        <v>55</v>
      </c>
      <c r="D178" t="s">
        <v>52</v>
      </c>
      <c r="E178" t="s">
        <v>8</v>
      </c>
      <c r="F178">
        <v>0.233619351768</v>
      </c>
    </row>
    <row r="179" spans="1:6" x14ac:dyDescent="0.2">
      <c r="A179">
        <v>6</v>
      </c>
      <c r="B179">
        <v>13</v>
      </c>
      <c r="C179" t="s">
        <v>55</v>
      </c>
      <c r="D179" t="s">
        <v>52</v>
      </c>
      <c r="E179" t="s">
        <v>8</v>
      </c>
      <c r="F179">
        <v>0.33424967611500001</v>
      </c>
    </row>
    <row r="180" spans="1:6" x14ac:dyDescent="0.2">
      <c r="A180">
        <v>6</v>
      </c>
      <c r="B180">
        <v>14</v>
      </c>
      <c r="C180" t="s">
        <v>55</v>
      </c>
      <c r="D180" t="s">
        <v>52</v>
      </c>
      <c r="E180" t="s">
        <v>8</v>
      </c>
      <c r="F180">
        <v>0.21646463651100001</v>
      </c>
    </row>
    <row r="181" spans="1:6" x14ac:dyDescent="0.2">
      <c r="A181">
        <v>6</v>
      </c>
      <c r="B181">
        <v>15</v>
      </c>
      <c r="C181" t="s">
        <v>55</v>
      </c>
      <c r="D181" t="s">
        <v>52</v>
      </c>
      <c r="E181" t="s">
        <v>8</v>
      </c>
      <c r="F181">
        <v>0.34148900018799999</v>
      </c>
    </row>
    <row r="182" spans="1:6" x14ac:dyDescent="0.2">
      <c r="A182">
        <v>6</v>
      </c>
      <c r="B182">
        <v>16</v>
      </c>
      <c r="C182" t="s">
        <v>55</v>
      </c>
      <c r="D182" t="s">
        <v>52</v>
      </c>
      <c r="E182" t="s">
        <v>8</v>
      </c>
      <c r="F182">
        <v>0.36483917346099998</v>
      </c>
    </row>
    <row r="183" spans="1:6" x14ac:dyDescent="0.2">
      <c r="A183">
        <v>6</v>
      </c>
      <c r="B183">
        <v>17</v>
      </c>
      <c r="C183" t="s">
        <v>55</v>
      </c>
      <c r="D183" t="s">
        <v>52</v>
      </c>
      <c r="E183" t="s">
        <v>8</v>
      </c>
      <c r="F183">
        <v>0.30519228938699999</v>
      </c>
    </row>
    <row r="184" spans="1:6" x14ac:dyDescent="0.2">
      <c r="A184">
        <v>6</v>
      </c>
      <c r="B184">
        <v>18</v>
      </c>
      <c r="C184" t="s">
        <v>55</v>
      </c>
      <c r="D184" t="s">
        <v>52</v>
      </c>
      <c r="E184" t="s">
        <v>8</v>
      </c>
      <c r="F184">
        <v>0.55948514804299998</v>
      </c>
    </row>
    <row r="185" spans="1:6" x14ac:dyDescent="0.2">
      <c r="A185">
        <v>6</v>
      </c>
      <c r="B185">
        <v>19</v>
      </c>
      <c r="C185" t="s">
        <v>55</v>
      </c>
      <c r="D185" t="s">
        <v>52</v>
      </c>
      <c r="E185" t="s">
        <v>8</v>
      </c>
      <c r="F185">
        <v>0.62368746638999994</v>
      </c>
    </row>
    <row r="186" spans="1:6" x14ac:dyDescent="0.2">
      <c r="A186">
        <v>6</v>
      </c>
      <c r="B186">
        <v>20</v>
      </c>
      <c r="C186" t="s">
        <v>55</v>
      </c>
      <c r="D186" t="s">
        <v>52</v>
      </c>
      <c r="E186" t="s">
        <v>8</v>
      </c>
      <c r="F186">
        <v>0.28708986818900001</v>
      </c>
    </row>
    <row r="187" spans="1:6" x14ac:dyDescent="0.2">
      <c r="A187">
        <v>6</v>
      </c>
      <c r="B187">
        <v>21</v>
      </c>
      <c r="C187" t="s">
        <v>55</v>
      </c>
      <c r="D187" t="s">
        <v>52</v>
      </c>
      <c r="E187" t="s">
        <v>8</v>
      </c>
      <c r="F187">
        <v>0.45213381881199999</v>
      </c>
    </row>
    <row r="188" spans="1:6" x14ac:dyDescent="0.2">
      <c r="A188">
        <v>6</v>
      </c>
      <c r="B188">
        <v>22</v>
      </c>
      <c r="C188" t="s">
        <v>55</v>
      </c>
      <c r="D188" t="s">
        <v>52</v>
      </c>
      <c r="E188" t="s">
        <v>8</v>
      </c>
      <c r="F188">
        <v>0.309305080264</v>
      </c>
    </row>
    <row r="189" spans="1:6" x14ac:dyDescent="0.2">
      <c r="A189">
        <v>6</v>
      </c>
      <c r="B189">
        <v>23</v>
      </c>
      <c r="C189" t="s">
        <v>55</v>
      </c>
      <c r="D189" t="s">
        <v>52</v>
      </c>
      <c r="E189" t="s">
        <v>8</v>
      </c>
      <c r="F189">
        <v>0.30937273239899998</v>
      </c>
    </row>
    <row r="190" spans="1:6" x14ac:dyDescent="0.2">
      <c r="A190">
        <v>6</v>
      </c>
      <c r="B190">
        <v>24</v>
      </c>
      <c r="C190" t="s">
        <v>55</v>
      </c>
      <c r="D190" t="s">
        <v>52</v>
      </c>
      <c r="E190" t="s">
        <v>8</v>
      </c>
      <c r="F190">
        <v>0.173688307707</v>
      </c>
    </row>
    <row r="191" spans="1:6" x14ac:dyDescent="0.2">
      <c r="A191">
        <v>6</v>
      </c>
      <c r="B191">
        <v>25</v>
      </c>
      <c r="C191" t="s">
        <v>55</v>
      </c>
      <c r="D191" t="s">
        <v>52</v>
      </c>
      <c r="E191" t="s">
        <v>8</v>
      </c>
      <c r="F191">
        <v>0.31448982701200001</v>
      </c>
    </row>
    <row r="192" spans="1:6" x14ac:dyDescent="0.2">
      <c r="A192">
        <v>6</v>
      </c>
      <c r="B192">
        <v>26</v>
      </c>
      <c r="C192" t="s">
        <v>55</v>
      </c>
      <c r="D192" t="s">
        <v>52</v>
      </c>
      <c r="E192" t="s">
        <v>8</v>
      </c>
      <c r="F192">
        <v>0.41328622146299998</v>
      </c>
    </row>
    <row r="193" spans="1:6" x14ac:dyDescent="0.2">
      <c r="A193">
        <v>6</v>
      </c>
      <c r="B193">
        <v>27</v>
      </c>
      <c r="C193" t="s">
        <v>55</v>
      </c>
      <c r="D193" t="s">
        <v>52</v>
      </c>
      <c r="E193" t="s">
        <v>8</v>
      </c>
      <c r="F193">
        <v>0.38832726988100003</v>
      </c>
    </row>
    <row r="194" spans="1:6" x14ac:dyDescent="0.2">
      <c r="A194">
        <v>6</v>
      </c>
      <c r="B194">
        <v>28</v>
      </c>
      <c r="C194" t="s">
        <v>55</v>
      </c>
      <c r="D194" t="s">
        <v>52</v>
      </c>
      <c r="E194" t="s">
        <v>8</v>
      </c>
      <c r="F194">
        <v>0.337237149663</v>
      </c>
    </row>
    <row r="195" spans="1:6" x14ac:dyDescent="0.2">
      <c r="A195">
        <v>7</v>
      </c>
      <c r="B195">
        <v>1</v>
      </c>
      <c r="C195" t="s">
        <v>55</v>
      </c>
      <c r="D195" t="s">
        <v>52</v>
      </c>
      <c r="E195" t="s">
        <v>8</v>
      </c>
      <c r="F195">
        <v>0.27723546241399999</v>
      </c>
    </row>
    <row r="196" spans="1:6" x14ac:dyDescent="0.2">
      <c r="A196">
        <v>7</v>
      </c>
      <c r="B196">
        <v>2</v>
      </c>
      <c r="C196" t="s">
        <v>55</v>
      </c>
      <c r="D196" t="s">
        <v>52</v>
      </c>
      <c r="E196" t="s">
        <v>8</v>
      </c>
      <c r="F196">
        <v>0.29300801441199997</v>
      </c>
    </row>
    <row r="197" spans="1:6" x14ac:dyDescent="0.2">
      <c r="A197">
        <v>7</v>
      </c>
      <c r="B197">
        <v>3</v>
      </c>
      <c r="C197" t="s">
        <v>55</v>
      </c>
      <c r="D197" t="s">
        <v>52</v>
      </c>
      <c r="E197" t="s">
        <v>8</v>
      </c>
      <c r="F197">
        <v>0.33085275508899997</v>
      </c>
    </row>
    <row r="198" spans="1:6" x14ac:dyDescent="0.2">
      <c r="A198">
        <v>7</v>
      </c>
      <c r="B198">
        <v>4</v>
      </c>
      <c r="C198" t="s">
        <v>55</v>
      </c>
      <c r="D198" t="s">
        <v>52</v>
      </c>
      <c r="E198" t="s">
        <v>8</v>
      </c>
      <c r="F198">
        <v>0.52928982675400005</v>
      </c>
    </row>
    <row r="199" spans="1:6" x14ac:dyDescent="0.2">
      <c r="A199">
        <v>7</v>
      </c>
      <c r="B199">
        <v>5</v>
      </c>
      <c r="C199" t="s">
        <v>55</v>
      </c>
      <c r="D199" t="s">
        <v>52</v>
      </c>
      <c r="E199" t="s">
        <v>8</v>
      </c>
      <c r="F199">
        <v>0.33762518781</v>
      </c>
    </row>
    <row r="200" spans="1:6" x14ac:dyDescent="0.2">
      <c r="A200">
        <v>7</v>
      </c>
      <c r="B200">
        <v>6</v>
      </c>
      <c r="C200" t="s">
        <v>55</v>
      </c>
      <c r="D200" t="s">
        <v>52</v>
      </c>
      <c r="E200" t="s">
        <v>8</v>
      </c>
      <c r="F200">
        <v>0.27263340169700001</v>
      </c>
    </row>
    <row r="201" spans="1:6" x14ac:dyDescent="0.2">
      <c r="A201">
        <v>7</v>
      </c>
      <c r="B201">
        <v>7</v>
      </c>
      <c r="C201" t="s">
        <v>55</v>
      </c>
      <c r="D201" t="s">
        <v>52</v>
      </c>
      <c r="E201" t="s">
        <v>8</v>
      </c>
      <c r="F201">
        <v>0.321911321794</v>
      </c>
    </row>
    <row r="202" spans="1:6" x14ac:dyDescent="0.2">
      <c r="A202">
        <v>7</v>
      </c>
      <c r="B202">
        <v>8</v>
      </c>
      <c r="C202" t="s">
        <v>55</v>
      </c>
      <c r="D202" t="s">
        <v>52</v>
      </c>
      <c r="E202" t="s">
        <v>8</v>
      </c>
      <c r="F202">
        <v>0.190050201724</v>
      </c>
    </row>
    <row r="203" spans="1:6" x14ac:dyDescent="0.2">
      <c r="A203">
        <v>7</v>
      </c>
      <c r="B203">
        <v>9</v>
      </c>
      <c r="C203" t="s">
        <v>55</v>
      </c>
      <c r="D203" t="s">
        <v>52</v>
      </c>
      <c r="E203" t="s">
        <v>8</v>
      </c>
      <c r="F203">
        <v>0.250155057332</v>
      </c>
    </row>
    <row r="204" spans="1:6" x14ac:dyDescent="0.2">
      <c r="A204">
        <v>7</v>
      </c>
      <c r="B204">
        <v>10</v>
      </c>
      <c r="C204" t="s">
        <v>55</v>
      </c>
      <c r="D204" t="s">
        <v>52</v>
      </c>
      <c r="E204" t="s">
        <v>8</v>
      </c>
      <c r="F204">
        <v>0.38130668334200002</v>
      </c>
    </row>
    <row r="205" spans="1:6" x14ac:dyDescent="0.2">
      <c r="A205">
        <v>7</v>
      </c>
      <c r="B205">
        <v>11</v>
      </c>
      <c r="C205" t="s">
        <v>55</v>
      </c>
      <c r="D205" t="s">
        <v>52</v>
      </c>
      <c r="E205" t="s">
        <v>8</v>
      </c>
      <c r="F205">
        <v>0.52492935753500003</v>
      </c>
    </row>
    <row r="206" spans="1:6" x14ac:dyDescent="0.2">
      <c r="A206">
        <v>7</v>
      </c>
      <c r="B206">
        <v>12</v>
      </c>
      <c r="C206" t="s">
        <v>55</v>
      </c>
      <c r="D206" t="s">
        <v>52</v>
      </c>
      <c r="E206" t="s">
        <v>8</v>
      </c>
      <c r="F206">
        <v>0.28898443453900002</v>
      </c>
    </row>
    <row r="207" spans="1:6" x14ac:dyDescent="0.2">
      <c r="A207">
        <v>7</v>
      </c>
      <c r="B207">
        <v>13</v>
      </c>
      <c r="C207" t="s">
        <v>55</v>
      </c>
      <c r="D207" t="s">
        <v>52</v>
      </c>
      <c r="E207" t="s">
        <v>8</v>
      </c>
      <c r="F207">
        <v>0.356896398936</v>
      </c>
    </row>
    <row r="208" spans="1:6" x14ac:dyDescent="0.2">
      <c r="A208">
        <v>7</v>
      </c>
      <c r="B208">
        <v>14</v>
      </c>
      <c r="C208" t="s">
        <v>55</v>
      </c>
      <c r="D208" t="s">
        <v>52</v>
      </c>
      <c r="E208" t="s">
        <v>8</v>
      </c>
      <c r="F208">
        <v>0.33821209572700001</v>
      </c>
    </row>
    <row r="209" spans="1:6" x14ac:dyDescent="0.2">
      <c r="A209">
        <v>7</v>
      </c>
      <c r="B209">
        <v>15</v>
      </c>
      <c r="C209" t="s">
        <v>55</v>
      </c>
      <c r="D209" t="s">
        <v>52</v>
      </c>
      <c r="E209" t="s">
        <v>8</v>
      </c>
      <c r="F209">
        <v>0.29498365649800001</v>
      </c>
    </row>
    <row r="210" spans="1:6" x14ac:dyDescent="0.2">
      <c r="A210">
        <v>7</v>
      </c>
      <c r="B210">
        <v>16</v>
      </c>
      <c r="C210" t="s">
        <v>55</v>
      </c>
      <c r="D210" t="s">
        <v>52</v>
      </c>
      <c r="E210" t="s">
        <v>8</v>
      </c>
      <c r="F210">
        <v>0.24590014717700001</v>
      </c>
    </row>
    <row r="211" spans="1:6" x14ac:dyDescent="0.2">
      <c r="A211">
        <v>7</v>
      </c>
      <c r="B211">
        <v>17</v>
      </c>
      <c r="C211" t="s">
        <v>55</v>
      </c>
      <c r="D211" t="s">
        <v>52</v>
      </c>
      <c r="E211" t="s">
        <v>8</v>
      </c>
      <c r="F211">
        <v>0.32559563681300002</v>
      </c>
    </row>
    <row r="212" spans="1:6" x14ac:dyDescent="0.2">
      <c r="A212">
        <v>7</v>
      </c>
      <c r="B212">
        <v>18</v>
      </c>
      <c r="C212" t="s">
        <v>55</v>
      </c>
      <c r="D212" t="s">
        <v>52</v>
      </c>
      <c r="E212" t="s">
        <v>8</v>
      </c>
      <c r="F212">
        <v>0.36031645978999999</v>
      </c>
    </row>
    <row r="213" spans="1:6" x14ac:dyDescent="0.2">
      <c r="A213">
        <v>7</v>
      </c>
      <c r="B213">
        <v>19</v>
      </c>
      <c r="C213" t="s">
        <v>55</v>
      </c>
      <c r="D213" t="s">
        <v>52</v>
      </c>
      <c r="E213" t="s">
        <v>8</v>
      </c>
      <c r="F213">
        <v>0.212453992477</v>
      </c>
    </row>
    <row r="214" spans="1:6" x14ac:dyDescent="0.2">
      <c r="A214">
        <v>7</v>
      </c>
      <c r="B214">
        <v>20</v>
      </c>
      <c r="C214" t="s">
        <v>55</v>
      </c>
      <c r="D214" t="s">
        <v>52</v>
      </c>
      <c r="E214" t="s">
        <v>8</v>
      </c>
      <c r="F214">
        <v>0.306108549289</v>
      </c>
    </row>
    <row r="215" spans="1:6" x14ac:dyDescent="0.2">
      <c r="A215">
        <v>7</v>
      </c>
      <c r="B215">
        <v>21</v>
      </c>
      <c r="C215" t="s">
        <v>55</v>
      </c>
      <c r="D215" t="s">
        <v>52</v>
      </c>
      <c r="E215" t="s">
        <v>8</v>
      </c>
      <c r="F215">
        <v>0.47159875066599999</v>
      </c>
    </row>
    <row r="216" spans="1:6" x14ac:dyDescent="0.2">
      <c r="A216">
        <v>7</v>
      </c>
      <c r="B216">
        <v>22</v>
      </c>
      <c r="C216" t="s">
        <v>55</v>
      </c>
      <c r="D216" t="s">
        <v>52</v>
      </c>
      <c r="E216" t="s">
        <v>8</v>
      </c>
      <c r="F216">
        <v>0.28144291456800002</v>
      </c>
    </row>
    <row r="217" spans="1:6" x14ac:dyDescent="0.2">
      <c r="A217">
        <v>7</v>
      </c>
      <c r="B217">
        <v>23</v>
      </c>
      <c r="C217" t="s">
        <v>55</v>
      </c>
      <c r="D217" t="s">
        <v>52</v>
      </c>
      <c r="E217" t="s">
        <v>8</v>
      </c>
      <c r="F217">
        <v>0.37989617680900001</v>
      </c>
    </row>
    <row r="218" spans="1:6" x14ac:dyDescent="0.2">
      <c r="A218">
        <v>7</v>
      </c>
      <c r="B218">
        <v>24</v>
      </c>
      <c r="C218" t="s">
        <v>55</v>
      </c>
      <c r="D218" t="s">
        <v>52</v>
      </c>
      <c r="E218" t="s">
        <v>8</v>
      </c>
      <c r="F218">
        <v>0.34102366307300003</v>
      </c>
    </row>
    <row r="219" spans="1:6" x14ac:dyDescent="0.2">
      <c r="A219">
        <v>7</v>
      </c>
      <c r="B219">
        <v>25</v>
      </c>
      <c r="C219" t="s">
        <v>55</v>
      </c>
      <c r="D219" t="s">
        <v>52</v>
      </c>
      <c r="E219" t="s">
        <v>8</v>
      </c>
      <c r="F219">
        <v>0.418862529619</v>
      </c>
    </row>
    <row r="220" spans="1:6" x14ac:dyDescent="0.2">
      <c r="A220">
        <v>8</v>
      </c>
      <c r="B220">
        <v>1</v>
      </c>
      <c r="C220" t="s">
        <v>55</v>
      </c>
      <c r="D220" t="s">
        <v>52</v>
      </c>
      <c r="E220" t="s">
        <v>8</v>
      </c>
      <c r="F220">
        <v>0.24326339387500001</v>
      </c>
    </row>
    <row r="221" spans="1:6" x14ac:dyDescent="0.2">
      <c r="A221">
        <v>8</v>
      </c>
      <c r="B221">
        <v>2</v>
      </c>
      <c r="C221" t="s">
        <v>55</v>
      </c>
      <c r="D221" t="s">
        <v>52</v>
      </c>
      <c r="E221" t="s">
        <v>8</v>
      </c>
      <c r="F221">
        <v>0.249563873735</v>
      </c>
    </row>
    <row r="222" spans="1:6" x14ac:dyDescent="0.2">
      <c r="A222">
        <v>8</v>
      </c>
      <c r="B222">
        <v>3</v>
      </c>
      <c r="C222" t="s">
        <v>55</v>
      </c>
      <c r="D222" t="s">
        <v>52</v>
      </c>
      <c r="E222" t="s">
        <v>8</v>
      </c>
      <c r="F222">
        <v>0.27347373673499997</v>
      </c>
    </row>
    <row r="223" spans="1:6" x14ac:dyDescent="0.2">
      <c r="A223">
        <v>8</v>
      </c>
      <c r="B223">
        <v>4</v>
      </c>
      <c r="C223" t="s">
        <v>55</v>
      </c>
      <c r="D223" t="s">
        <v>52</v>
      </c>
      <c r="E223" t="s">
        <v>8</v>
      </c>
      <c r="F223">
        <v>0.30104935517800002</v>
      </c>
    </row>
    <row r="224" spans="1:6" x14ac:dyDescent="0.2">
      <c r="A224">
        <v>8</v>
      </c>
      <c r="B224">
        <v>5</v>
      </c>
      <c r="C224" t="s">
        <v>55</v>
      </c>
      <c r="D224" t="s">
        <v>52</v>
      </c>
      <c r="E224" t="s">
        <v>8</v>
      </c>
      <c r="F224">
        <v>0.297262051129</v>
      </c>
    </row>
    <row r="225" spans="1:6" x14ac:dyDescent="0.2">
      <c r="A225">
        <v>8</v>
      </c>
      <c r="B225">
        <v>6</v>
      </c>
      <c r="C225" t="s">
        <v>55</v>
      </c>
      <c r="D225" t="s">
        <v>52</v>
      </c>
      <c r="E225" t="s">
        <v>8</v>
      </c>
      <c r="F225">
        <v>0.35464720537099997</v>
      </c>
    </row>
    <row r="226" spans="1:6" x14ac:dyDescent="0.2">
      <c r="A226">
        <v>8</v>
      </c>
      <c r="B226">
        <v>7</v>
      </c>
      <c r="C226" t="s">
        <v>55</v>
      </c>
      <c r="D226" t="s">
        <v>52</v>
      </c>
      <c r="E226" t="s">
        <v>8</v>
      </c>
      <c r="F226">
        <v>0.345934375224</v>
      </c>
    </row>
    <row r="227" spans="1:6" x14ac:dyDescent="0.2">
      <c r="A227">
        <v>8</v>
      </c>
      <c r="B227">
        <v>8</v>
      </c>
      <c r="C227" t="s">
        <v>55</v>
      </c>
      <c r="D227" t="s">
        <v>52</v>
      </c>
      <c r="E227" t="s">
        <v>8</v>
      </c>
      <c r="F227">
        <v>0.27928878364100002</v>
      </c>
    </row>
    <row r="228" spans="1:6" x14ac:dyDescent="0.2">
      <c r="A228">
        <v>8</v>
      </c>
      <c r="B228">
        <v>9</v>
      </c>
      <c r="C228" t="s">
        <v>55</v>
      </c>
      <c r="D228" t="s">
        <v>52</v>
      </c>
      <c r="E228" t="s">
        <v>8</v>
      </c>
      <c r="F228">
        <v>0.31035533527199999</v>
      </c>
    </row>
    <row r="229" spans="1:6" x14ac:dyDescent="0.2">
      <c r="A229">
        <v>8</v>
      </c>
      <c r="B229">
        <v>10</v>
      </c>
      <c r="C229" t="s">
        <v>55</v>
      </c>
      <c r="D229" t="s">
        <v>52</v>
      </c>
      <c r="E229" t="s">
        <v>8</v>
      </c>
      <c r="F229">
        <v>0.28274159016099998</v>
      </c>
    </row>
    <row r="230" spans="1:6" x14ac:dyDescent="0.2">
      <c r="A230">
        <v>8</v>
      </c>
      <c r="B230">
        <v>11</v>
      </c>
      <c r="C230" t="s">
        <v>55</v>
      </c>
      <c r="D230" t="s">
        <v>52</v>
      </c>
      <c r="E230" t="s">
        <v>8</v>
      </c>
      <c r="F230">
        <v>0.36562096886000001</v>
      </c>
    </row>
    <row r="231" spans="1:6" x14ac:dyDescent="0.2">
      <c r="A231">
        <v>8</v>
      </c>
      <c r="B231">
        <v>12</v>
      </c>
      <c r="C231" t="s">
        <v>55</v>
      </c>
      <c r="D231" t="s">
        <v>52</v>
      </c>
      <c r="E231" t="s">
        <v>8</v>
      </c>
      <c r="F231">
        <v>0.27787165044500001</v>
      </c>
    </row>
    <row r="232" spans="1:6" x14ac:dyDescent="0.2">
      <c r="A232">
        <v>8</v>
      </c>
      <c r="B232">
        <v>13</v>
      </c>
      <c r="C232" t="s">
        <v>55</v>
      </c>
      <c r="D232" t="s">
        <v>52</v>
      </c>
      <c r="E232" t="s">
        <v>8</v>
      </c>
      <c r="F232">
        <v>0.34177643240599997</v>
      </c>
    </row>
    <row r="233" spans="1:6" x14ac:dyDescent="0.2">
      <c r="A233">
        <v>8</v>
      </c>
      <c r="B233">
        <v>14</v>
      </c>
      <c r="C233" t="s">
        <v>55</v>
      </c>
      <c r="D233" t="s">
        <v>52</v>
      </c>
      <c r="E233" t="s">
        <v>8</v>
      </c>
      <c r="F233">
        <v>0.24913995387499999</v>
      </c>
    </row>
    <row r="234" spans="1:6" x14ac:dyDescent="0.2">
      <c r="A234">
        <v>8</v>
      </c>
      <c r="B234">
        <v>15</v>
      </c>
      <c r="C234" t="s">
        <v>55</v>
      </c>
      <c r="D234" t="s">
        <v>52</v>
      </c>
      <c r="E234" t="s">
        <v>8</v>
      </c>
      <c r="F234">
        <v>0.60464250274599995</v>
      </c>
    </row>
    <row r="235" spans="1:6" x14ac:dyDescent="0.2">
      <c r="A235">
        <v>8</v>
      </c>
      <c r="B235">
        <v>16</v>
      </c>
      <c r="C235" t="s">
        <v>55</v>
      </c>
      <c r="D235" t="s">
        <v>52</v>
      </c>
      <c r="E235" t="s">
        <v>8</v>
      </c>
      <c r="F235">
        <v>0.25530768163899997</v>
      </c>
    </row>
    <row r="236" spans="1:6" x14ac:dyDescent="0.2">
      <c r="A236">
        <v>8</v>
      </c>
      <c r="B236">
        <v>17</v>
      </c>
      <c r="C236" t="s">
        <v>55</v>
      </c>
      <c r="D236" t="s">
        <v>52</v>
      </c>
      <c r="E236" t="s">
        <v>8</v>
      </c>
      <c r="F236">
        <v>0.28045003376200001</v>
      </c>
    </row>
    <row r="237" spans="1:6" x14ac:dyDescent="0.2">
      <c r="A237">
        <v>8</v>
      </c>
      <c r="B237">
        <v>18</v>
      </c>
      <c r="C237" t="s">
        <v>55</v>
      </c>
      <c r="D237" t="s">
        <v>52</v>
      </c>
      <c r="E237" t="s">
        <v>8</v>
      </c>
      <c r="F237">
        <v>0.29373592024400003</v>
      </c>
    </row>
    <row r="238" spans="1:6" x14ac:dyDescent="0.2">
      <c r="A238">
        <v>8</v>
      </c>
      <c r="B238">
        <v>19</v>
      </c>
      <c r="C238" t="s">
        <v>55</v>
      </c>
      <c r="D238" t="s">
        <v>52</v>
      </c>
      <c r="E238" t="s">
        <v>8</v>
      </c>
      <c r="F238">
        <v>0.42428605557600002</v>
      </c>
    </row>
    <row r="239" spans="1:6" x14ac:dyDescent="0.2">
      <c r="A239">
        <v>8</v>
      </c>
      <c r="B239">
        <v>20</v>
      </c>
      <c r="C239" t="s">
        <v>55</v>
      </c>
      <c r="D239" t="s">
        <v>52</v>
      </c>
      <c r="E239" t="s">
        <v>8</v>
      </c>
      <c r="F239">
        <v>0.23979015490899999</v>
      </c>
    </row>
    <row r="240" spans="1:6" x14ac:dyDescent="0.2">
      <c r="A240">
        <v>8</v>
      </c>
      <c r="B240">
        <v>21</v>
      </c>
      <c r="C240" t="s">
        <v>55</v>
      </c>
      <c r="D240" t="s">
        <v>52</v>
      </c>
      <c r="E240" t="s">
        <v>8</v>
      </c>
      <c r="F240">
        <v>0.23233524710799999</v>
      </c>
    </row>
    <row r="241" spans="1:6" x14ac:dyDescent="0.2">
      <c r="A241">
        <v>8</v>
      </c>
      <c r="B241">
        <v>22</v>
      </c>
      <c r="C241" t="s">
        <v>55</v>
      </c>
      <c r="D241" t="s">
        <v>52</v>
      </c>
      <c r="E241" t="s">
        <v>8</v>
      </c>
      <c r="F241">
        <v>0.333246957053</v>
      </c>
    </row>
    <row r="242" spans="1:6" x14ac:dyDescent="0.2">
      <c r="A242">
        <v>8</v>
      </c>
      <c r="B242">
        <v>23</v>
      </c>
      <c r="C242" t="s">
        <v>55</v>
      </c>
      <c r="D242" t="s">
        <v>52</v>
      </c>
      <c r="E242" t="s">
        <v>8</v>
      </c>
      <c r="F242">
        <v>0.27957410291700002</v>
      </c>
    </row>
    <row r="243" spans="1:6" x14ac:dyDescent="0.2">
      <c r="A243">
        <v>8</v>
      </c>
      <c r="B243">
        <v>24</v>
      </c>
      <c r="C243" t="s">
        <v>55</v>
      </c>
      <c r="D243" t="s">
        <v>52</v>
      </c>
      <c r="E243" t="s">
        <v>8</v>
      </c>
      <c r="F243">
        <v>0.30819103270600001</v>
      </c>
    </row>
    <row r="244" spans="1:6" x14ac:dyDescent="0.2">
      <c r="A244">
        <v>8</v>
      </c>
      <c r="B244">
        <v>25</v>
      </c>
      <c r="C244" t="s">
        <v>55</v>
      </c>
      <c r="D244" t="s">
        <v>52</v>
      </c>
      <c r="E244" t="s">
        <v>8</v>
      </c>
      <c r="F244">
        <v>0.25866995935600001</v>
      </c>
    </row>
    <row r="245" spans="1:6" x14ac:dyDescent="0.2">
      <c r="A245">
        <v>8</v>
      </c>
      <c r="B245">
        <v>26</v>
      </c>
      <c r="C245" t="s">
        <v>55</v>
      </c>
      <c r="D245" t="s">
        <v>52</v>
      </c>
      <c r="E245" t="s">
        <v>8</v>
      </c>
      <c r="F245">
        <v>0.336802544757</v>
      </c>
    </row>
    <row r="246" spans="1:6" x14ac:dyDescent="0.2">
      <c r="A246">
        <v>8</v>
      </c>
      <c r="B246">
        <v>27</v>
      </c>
      <c r="C246" t="s">
        <v>55</v>
      </c>
      <c r="D246" t="s">
        <v>52</v>
      </c>
      <c r="E246" t="s">
        <v>8</v>
      </c>
      <c r="F246">
        <v>0.16728427032500001</v>
      </c>
    </row>
    <row r="247" spans="1:6" x14ac:dyDescent="0.2">
      <c r="A247">
        <v>8</v>
      </c>
      <c r="B247">
        <v>28</v>
      </c>
      <c r="C247" t="s">
        <v>55</v>
      </c>
      <c r="D247" t="s">
        <v>52</v>
      </c>
      <c r="E247" t="s">
        <v>8</v>
      </c>
      <c r="F247">
        <v>0.250127829952</v>
      </c>
    </row>
    <row r="248" spans="1:6" x14ac:dyDescent="0.2">
      <c r="A248">
        <v>8</v>
      </c>
      <c r="B248">
        <v>29</v>
      </c>
      <c r="C248" t="s">
        <v>55</v>
      </c>
      <c r="D248" t="s">
        <v>52</v>
      </c>
      <c r="E248" t="s">
        <v>8</v>
      </c>
      <c r="F248">
        <v>0.33331362940100001</v>
      </c>
    </row>
    <row r="249" spans="1:6" x14ac:dyDescent="0.2">
      <c r="A249">
        <v>8</v>
      </c>
      <c r="B249">
        <v>30</v>
      </c>
      <c r="C249" t="s">
        <v>55</v>
      </c>
      <c r="D249" t="s">
        <v>52</v>
      </c>
      <c r="E249" t="s">
        <v>8</v>
      </c>
      <c r="F249">
        <v>0.29324141975599999</v>
      </c>
    </row>
    <row r="250" spans="1:6" x14ac:dyDescent="0.2">
      <c r="A250">
        <v>8</v>
      </c>
      <c r="B250">
        <v>31</v>
      </c>
      <c r="C250" t="s">
        <v>55</v>
      </c>
      <c r="D250" t="s">
        <v>52</v>
      </c>
      <c r="E250" t="s">
        <v>8</v>
      </c>
      <c r="F250">
        <v>0.30257412901899999</v>
      </c>
    </row>
    <row r="251" spans="1:6" x14ac:dyDescent="0.2">
      <c r="A251">
        <v>8</v>
      </c>
      <c r="B251">
        <v>32</v>
      </c>
      <c r="C251" t="s">
        <v>55</v>
      </c>
      <c r="D251" t="s">
        <v>52</v>
      </c>
      <c r="E251" t="s">
        <v>8</v>
      </c>
      <c r="F251">
        <v>0.37986583880899999</v>
      </c>
    </row>
    <row r="252" spans="1:6" x14ac:dyDescent="0.2">
      <c r="A252">
        <v>8</v>
      </c>
      <c r="B252">
        <v>33</v>
      </c>
      <c r="C252" t="s">
        <v>55</v>
      </c>
      <c r="D252" t="s">
        <v>52</v>
      </c>
      <c r="E252" t="s">
        <v>8</v>
      </c>
      <c r="F252">
        <v>0.27086564208399999</v>
      </c>
    </row>
    <row r="253" spans="1:6" x14ac:dyDescent="0.2">
      <c r="A253">
        <v>8</v>
      </c>
      <c r="B253">
        <v>34</v>
      </c>
      <c r="C253" t="s">
        <v>55</v>
      </c>
      <c r="D253" t="s">
        <v>52</v>
      </c>
      <c r="E253" t="s">
        <v>8</v>
      </c>
      <c r="F253">
        <v>0.24189108895899999</v>
      </c>
    </row>
    <row r="254" spans="1:6" x14ac:dyDescent="0.2">
      <c r="A254">
        <v>8</v>
      </c>
      <c r="B254">
        <v>35</v>
      </c>
      <c r="C254" t="s">
        <v>55</v>
      </c>
      <c r="D254" t="s">
        <v>52</v>
      </c>
      <c r="E254" t="s">
        <v>8</v>
      </c>
      <c r="F254">
        <v>0.17256072488599999</v>
      </c>
    </row>
    <row r="255" spans="1:6" x14ac:dyDescent="0.2">
      <c r="A255">
        <v>9</v>
      </c>
      <c r="B255">
        <v>1</v>
      </c>
      <c r="C255" t="s">
        <v>55</v>
      </c>
      <c r="D255" t="s">
        <v>53</v>
      </c>
      <c r="E255" t="s">
        <v>59</v>
      </c>
      <c r="F255">
        <v>0.436710702349</v>
      </c>
    </row>
    <row r="256" spans="1:6" x14ac:dyDescent="0.2">
      <c r="A256">
        <v>9</v>
      </c>
      <c r="B256">
        <v>2</v>
      </c>
      <c r="C256" t="s">
        <v>55</v>
      </c>
      <c r="D256" t="s">
        <v>53</v>
      </c>
      <c r="E256" t="s">
        <v>59</v>
      </c>
      <c r="F256">
        <v>0.56754634776299995</v>
      </c>
    </row>
    <row r="257" spans="1:6" x14ac:dyDescent="0.2">
      <c r="A257">
        <v>9</v>
      </c>
      <c r="B257">
        <v>3</v>
      </c>
      <c r="C257" t="s">
        <v>55</v>
      </c>
      <c r="D257" t="s">
        <v>53</v>
      </c>
      <c r="E257" t="s">
        <v>59</v>
      </c>
      <c r="F257">
        <v>0.62910342946200004</v>
      </c>
    </row>
    <row r="258" spans="1:6" x14ac:dyDescent="0.2">
      <c r="A258">
        <v>9</v>
      </c>
      <c r="B258">
        <v>4</v>
      </c>
      <c r="C258" t="s">
        <v>55</v>
      </c>
      <c r="D258" t="s">
        <v>53</v>
      </c>
      <c r="E258" t="s">
        <v>59</v>
      </c>
      <c r="F258">
        <v>0.47845587775999998</v>
      </c>
    </row>
    <row r="259" spans="1:6" x14ac:dyDescent="0.2">
      <c r="A259">
        <v>9</v>
      </c>
      <c r="B259">
        <v>5</v>
      </c>
      <c r="C259" t="s">
        <v>55</v>
      </c>
      <c r="D259" t="s">
        <v>53</v>
      </c>
      <c r="E259" t="s">
        <v>59</v>
      </c>
      <c r="F259">
        <v>0.63472054632999997</v>
      </c>
    </row>
    <row r="260" spans="1:6" x14ac:dyDescent="0.2">
      <c r="A260">
        <v>9</v>
      </c>
      <c r="B260">
        <v>6</v>
      </c>
      <c r="C260" t="s">
        <v>55</v>
      </c>
      <c r="D260" t="s">
        <v>53</v>
      </c>
      <c r="E260" t="s">
        <v>59</v>
      </c>
      <c r="F260">
        <v>0.57288054114499998</v>
      </c>
    </row>
    <row r="261" spans="1:6" x14ac:dyDescent="0.2">
      <c r="A261">
        <v>9</v>
      </c>
      <c r="B261">
        <v>7</v>
      </c>
      <c r="C261" t="s">
        <v>55</v>
      </c>
      <c r="D261" t="s">
        <v>53</v>
      </c>
      <c r="E261" t="s">
        <v>59</v>
      </c>
      <c r="F261">
        <v>0.45488269902</v>
      </c>
    </row>
    <row r="262" spans="1:6" x14ac:dyDescent="0.2">
      <c r="A262">
        <v>9</v>
      </c>
      <c r="B262">
        <v>8</v>
      </c>
      <c r="C262" t="s">
        <v>55</v>
      </c>
      <c r="D262" t="s">
        <v>53</v>
      </c>
      <c r="E262" t="s">
        <v>59</v>
      </c>
      <c r="F262">
        <v>0.41816582975700001</v>
      </c>
    </row>
    <row r="263" spans="1:6" x14ac:dyDescent="0.2">
      <c r="A263">
        <v>9</v>
      </c>
      <c r="B263">
        <v>9</v>
      </c>
      <c r="C263" t="s">
        <v>55</v>
      </c>
      <c r="D263" t="s">
        <v>53</v>
      </c>
      <c r="E263" t="s">
        <v>59</v>
      </c>
      <c r="F263">
        <v>0.51900122891</v>
      </c>
    </row>
    <row r="264" spans="1:6" x14ac:dyDescent="0.2">
      <c r="A264">
        <v>9</v>
      </c>
      <c r="B264">
        <v>10</v>
      </c>
      <c r="C264" t="s">
        <v>55</v>
      </c>
      <c r="D264" t="s">
        <v>53</v>
      </c>
      <c r="E264" t="s">
        <v>59</v>
      </c>
      <c r="F264">
        <v>0.59431642666700002</v>
      </c>
    </row>
    <row r="265" spans="1:6" x14ac:dyDescent="0.2">
      <c r="A265">
        <v>9</v>
      </c>
      <c r="B265">
        <v>11</v>
      </c>
      <c r="C265" t="s">
        <v>55</v>
      </c>
      <c r="D265" t="s">
        <v>53</v>
      </c>
      <c r="E265" t="s">
        <v>59</v>
      </c>
      <c r="F265">
        <v>0.42378568871</v>
      </c>
    </row>
    <row r="266" spans="1:6" x14ac:dyDescent="0.2">
      <c r="A266">
        <v>9</v>
      </c>
      <c r="B266">
        <v>12</v>
      </c>
      <c r="C266" t="s">
        <v>55</v>
      </c>
      <c r="D266" t="s">
        <v>53</v>
      </c>
      <c r="E266" t="s">
        <v>59</v>
      </c>
      <c r="F266">
        <v>0.60318687453099995</v>
      </c>
    </row>
    <row r="267" spans="1:6" x14ac:dyDescent="0.2">
      <c r="A267">
        <v>9</v>
      </c>
      <c r="B267">
        <v>13</v>
      </c>
      <c r="C267" t="s">
        <v>55</v>
      </c>
      <c r="D267" t="s">
        <v>53</v>
      </c>
      <c r="E267" t="s">
        <v>59</v>
      </c>
      <c r="F267">
        <v>0.55126906035400003</v>
      </c>
    </row>
    <row r="268" spans="1:6" x14ac:dyDescent="0.2">
      <c r="A268">
        <v>9</v>
      </c>
      <c r="B268">
        <v>14</v>
      </c>
      <c r="C268" t="s">
        <v>55</v>
      </c>
      <c r="D268" t="s">
        <v>53</v>
      </c>
      <c r="E268" t="s">
        <v>59</v>
      </c>
      <c r="F268">
        <v>0.49414705460500002</v>
      </c>
    </row>
    <row r="269" spans="1:6" x14ac:dyDescent="0.2">
      <c r="A269">
        <v>9</v>
      </c>
      <c r="B269">
        <v>15</v>
      </c>
      <c r="C269" t="s">
        <v>55</v>
      </c>
      <c r="D269" t="s">
        <v>53</v>
      </c>
      <c r="E269" t="s">
        <v>59</v>
      </c>
      <c r="F269">
        <v>0.48570794153899999</v>
      </c>
    </row>
    <row r="270" spans="1:6" x14ac:dyDescent="0.2">
      <c r="A270">
        <v>9</v>
      </c>
      <c r="B270">
        <v>16</v>
      </c>
      <c r="C270" t="s">
        <v>55</v>
      </c>
      <c r="D270" t="s">
        <v>53</v>
      </c>
      <c r="E270" t="s">
        <v>59</v>
      </c>
      <c r="F270">
        <v>0.43482933606899998</v>
      </c>
    </row>
    <row r="271" spans="1:6" x14ac:dyDescent="0.2">
      <c r="A271">
        <v>9</v>
      </c>
      <c r="B271">
        <v>17</v>
      </c>
      <c r="C271" t="s">
        <v>55</v>
      </c>
      <c r="D271" t="s">
        <v>53</v>
      </c>
      <c r="E271" t="s">
        <v>59</v>
      </c>
      <c r="F271">
        <v>0.38455961620500001</v>
      </c>
    </row>
    <row r="272" spans="1:6" x14ac:dyDescent="0.2">
      <c r="A272">
        <v>9</v>
      </c>
      <c r="B272">
        <v>18</v>
      </c>
      <c r="C272" t="s">
        <v>55</v>
      </c>
      <c r="D272" t="s">
        <v>53</v>
      </c>
      <c r="E272" t="s">
        <v>59</v>
      </c>
      <c r="F272">
        <v>0.53466617371500003</v>
      </c>
    </row>
    <row r="273" spans="1:6" x14ac:dyDescent="0.2">
      <c r="A273">
        <v>9</v>
      </c>
      <c r="B273">
        <v>19</v>
      </c>
      <c r="C273" t="s">
        <v>55</v>
      </c>
      <c r="D273" t="s">
        <v>53</v>
      </c>
      <c r="E273" t="s">
        <v>59</v>
      </c>
      <c r="F273">
        <v>0.39303546546700002</v>
      </c>
    </row>
    <row r="274" spans="1:6" x14ac:dyDescent="0.2">
      <c r="A274">
        <v>9</v>
      </c>
      <c r="B274">
        <v>20</v>
      </c>
      <c r="C274" t="s">
        <v>55</v>
      </c>
      <c r="D274" t="s">
        <v>53</v>
      </c>
      <c r="E274" t="s">
        <v>59</v>
      </c>
      <c r="F274">
        <v>0.43568680685</v>
      </c>
    </row>
    <row r="275" spans="1:6" x14ac:dyDescent="0.2">
      <c r="A275">
        <v>9</v>
      </c>
      <c r="B275">
        <v>21</v>
      </c>
      <c r="C275" t="s">
        <v>55</v>
      </c>
      <c r="D275" t="s">
        <v>53</v>
      </c>
      <c r="E275" t="s">
        <v>59</v>
      </c>
      <c r="F275">
        <v>0.49701913511899998</v>
      </c>
    </row>
    <row r="276" spans="1:6" x14ac:dyDescent="0.2">
      <c r="A276">
        <v>9</v>
      </c>
      <c r="B276">
        <v>22</v>
      </c>
      <c r="C276" t="s">
        <v>55</v>
      </c>
      <c r="D276" t="s">
        <v>53</v>
      </c>
      <c r="E276" t="s">
        <v>59</v>
      </c>
      <c r="F276">
        <v>0.585913110377</v>
      </c>
    </row>
    <row r="277" spans="1:6" x14ac:dyDescent="0.2">
      <c r="A277">
        <v>9</v>
      </c>
      <c r="B277">
        <v>23</v>
      </c>
      <c r="C277" t="s">
        <v>55</v>
      </c>
      <c r="D277" t="s">
        <v>53</v>
      </c>
      <c r="E277" t="s">
        <v>59</v>
      </c>
      <c r="F277">
        <v>0.50538684815000001</v>
      </c>
    </row>
    <row r="278" spans="1:6" x14ac:dyDescent="0.2">
      <c r="A278">
        <v>9</v>
      </c>
      <c r="B278">
        <v>24</v>
      </c>
      <c r="C278" t="s">
        <v>55</v>
      </c>
      <c r="D278" t="s">
        <v>53</v>
      </c>
      <c r="E278" t="s">
        <v>59</v>
      </c>
      <c r="F278">
        <v>0.45410391984600001</v>
      </c>
    </row>
    <row r="279" spans="1:6" x14ac:dyDescent="0.2">
      <c r="A279">
        <v>9</v>
      </c>
      <c r="B279">
        <v>25</v>
      </c>
      <c r="C279" t="s">
        <v>55</v>
      </c>
      <c r="D279" t="s">
        <v>53</v>
      </c>
      <c r="E279" t="s">
        <v>59</v>
      </c>
      <c r="F279">
        <v>0.41952548661900002</v>
      </c>
    </row>
    <row r="280" spans="1:6" x14ac:dyDescent="0.2">
      <c r="A280">
        <v>9</v>
      </c>
      <c r="B280">
        <v>26</v>
      </c>
      <c r="C280" t="s">
        <v>55</v>
      </c>
      <c r="D280" t="s">
        <v>53</v>
      </c>
      <c r="E280" t="s">
        <v>59</v>
      </c>
      <c r="F280">
        <v>0.47549081078</v>
      </c>
    </row>
    <row r="281" spans="1:6" x14ac:dyDescent="0.2">
      <c r="A281">
        <v>9</v>
      </c>
      <c r="B281">
        <v>27</v>
      </c>
      <c r="C281" t="s">
        <v>55</v>
      </c>
      <c r="D281" t="s">
        <v>53</v>
      </c>
      <c r="E281" t="s">
        <v>59</v>
      </c>
      <c r="F281">
        <v>0.49409213345199998</v>
      </c>
    </row>
    <row r="282" spans="1:6" x14ac:dyDescent="0.2">
      <c r="A282">
        <v>9</v>
      </c>
      <c r="B282">
        <v>28</v>
      </c>
      <c r="C282" t="s">
        <v>55</v>
      </c>
      <c r="D282" t="s">
        <v>53</v>
      </c>
      <c r="E282" t="s">
        <v>59</v>
      </c>
      <c r="F282">
        <v>0.60853402008799995</v>
      </c>
    </row>
    <row r="283" spans="1:6" x14ac:dyDescent="0.2">
      <c r="A283">
        <v>9</v>
      </c>
      <c r="B283">
        <v>29</v>
      </c>
      <c r="C283" t="s">
        <v>55</v>
      </c>
      <c r="D283" t="s">
        <v>53</v>
      </c>
      <c r="E283" t="s">
        <v>59</v>
      </c>
      <c r="F283">
        <v>0.59397635438200003</v>
      </c>
    </row>
    <row r="284" spans="1:6" x14ac:dyDescent="0.2">
      <c r="A284">
        <v>9</v>
      </c>
      <c r="B284">
        <v>30</v>
      </c>
      <c r="C284" t="s">
        <v>55</v>
      </c>
      <c r="D284" t="s">
        <v>53</v>
      </c>
      <c r="E284" t="s">
        <v>59</v>
      </c>
      <c r="F284">
        <v>0.4137515249</v>
      </c>
    </row>
    <row r="285" spans="1:6" x14ac:dyDescent="0.2">
      <c r="A285">
        <v>9</v>
      </c>
      <c r="B285">
        <v>31</v>
      </c>
      <c r="C285" t="s">
        <v>55</v>
      </c>
      <c r="D285" t="s">
        <v>53</v>
      </c>
      <c r="E285" t="s">
        <v>59</v>
      </c>
      <c r="F285">
        <v>0.48733711058899998</v>
      </c>
    </row>
    <row r="286" spans="1:6" x14ac:dyDescent="0.2">
      <c r="A286">
        <v>9</v>
      </c>
      <c r="B286">
        <v>32</v>
      </c>
      <c r="C286" t="s">
        <v>55</v>
      </c>
      <c r="D286" t="s">
        <v>53</v>
      </c>
      <c r="E286" t="s">
        <v>59</v>
      </c>
      <c r="F286">
        <v>0.71635031389600001</v>
      </c>
    </row>
    <row r="287" spans="1:6" x14ac:dyDescent="0.2">
      <c r="A287">
        <v>10</v>
      </c>
      <c r="B287">
        <v>1</v>
      </c>
      <c r="C287" t="s">
        <v>55</v>
      </c>
      <c r="D287" t="s">
        <v>53</v>
      </c>
      <c r="E287" t="s">
        <v>59</v>
      </c>
      <c r="F287">
        <v>0.40543692788000002</v>
      </c>
    </row>
    <row r="288" spans="1:6" x14ac:dyDescent="0.2">
      <c r="A288">
        <v>10</v>
      </c>
      <c r="B288">
        <v>2</v>
      </c>
      <c r="C288" t="s">
        <v>55</v>
      </c>
      <c r="D288" t="s">
        <v>53</v>
      </c>
      <c r="E288" t="s">
        <v>59</v>
      </c>
      <c r="F288">
        <v>0.35923940586600001</v>
      </c>
    </row>
    <row r="289" spans="1:6" x14ac:dyDescent="0.2">
      <c r="A289">
        <v>10</v>
      </c>
      <c r="B289">
        <v>3</v>
      </c>
      <c r="C289" t="s">
        <v>55</v>
      </c>
      <c r="D289" t="s">
        <v>53</v>
      </c>
      <c r="E289" t="s">
        <v>59</v>
      </c>
      <c r="F289">
        <v>0.37350362596600001</v>
      </c>
    </row>
    <row r="290" spans="1:6" x14ac:dyDescent="0.2">
      <c r="A290">
        <v>10</v>
      </c>
      <c r="B290">
        <v>4</v>
      </c>
      <c r="C290" t="s">
        <v>55</v>
      </c>
      <c r="D290" t="s">
        <v>53</v>
      </c>
      <c r="E290" t="s">
        <v>59</v>
      </c>
      <c r="F290">
        <v>0.41378325428899998</v>
      </c>
    </row>
    <row r="291" spans="1:6" x14ac:dyDescent="0.2">
      <c r="A291">
        <v>10</v>
      </c>
      <c r="B291">
        <v>5</v>
      </c>
      <c r="C291" t="s">
        <v>55</v>
      </c>
      <c r="D291" t="s">
        <v>53</v>
      </c>
      <c r="E291" t="s">
        <v>59</v>
      </c>
      <c r="F291">
        <v>0.405395167743</v>
      </c>
    </row>
    <row r="292" spans="1:6" x14ac:dyDescent="0.2">
      <c r="A292">
        <v>10</v>
      </c>
      <c r="B292">
        <v>6</v>
      </c>
      <c r="C292" t="s">
        <v>55</v>
      </c>
      <c r="D292" t="s">
        <v>53</v>
      </c>
      <c r="E292" t="s">
        <v>59</v>
      </c>
      <c r="F292">
        <v>0.63195071097300004</v>
      </c>
    </row>
    <row r="293" spans="1:6" x14ac:dyDescent="0.2">
      <c r="A293">
        <v>10</v>
      </c>
      <c r="B293">
        <v>7</v>
      </c>
      <c r="C293" t="s">
        <v>55</v>
      </c>
      <c r="D293" t="s">
        <v>53</v>
      </c>
      <c r="E293" t="s">
        <v>59</v>
      </c>
      <c r="F293">
        <v>0.51050230344799996</v>
      </c>
    </row>
    <row r="294" spans="1:6" x14ac:dyDescent="0.2">
      <c r="A294">
        <v>10</v>
      </c>
      <c r="B294">
        <v>8</v>
      </c>
      <c r="C294" t="s">
        <v>55</v>
      </c>
      <c r="D294" t="s">
        <v>53</v>
      </c>
      <c r="E294" t="s">
        <v>59</v>
      </c>
      <c r="F294">
        <v>0.47663336137399998</v>
      </c>
    </row>
    <row r="295" spans="1:6" x14ac:dyDescent="0.2">
      <c r="A295">
        <v>10</v>
      </c>
      <c r="B295">
        <v>9</v>
      </c>
      <c r="C295" t="s">
        <v>55</v>
      </c>
      <c r="D295" t="s">
        <v>53</v>
      </c>
      <c r="E295" t="s">
        <v>59</v>
      </c>
      <c r="F295">
        <v>0.46484390799999997</v>
      </c>
    </row>
    <row r="296" spans="1:6" x14ac:dyDescent="0.2">
      <c r="A296">
        <v>10</v>
      </c>
      <c r="B296">
        <v>10</v>
      </c>
      <c r="C296" t="s">
        <v>55</v>
      </c>
      <c r="D296" t="s">
        <v>53</v>
      </c>
      <c r="E296" t="s">
        <v>59</v>
      </c>
      <c r="F296">
        <v>0.45681199480200002</v>
      </c>
    </row>
    <row r="297" spans="1:6" x14ac:dyDescent="0.2">
      <c r="A297">
        <v>10</v>
      </c>
      <c r="B297">
        <v>11</v>
      </c>
      <c r="C297" t="s">
        <v>55</v>
      </c>
      <c r="D297" t="s">
        <v>53</v>
      </c>
      <c r="E297" t="s">
        <v>59</v>
      </c>
      <c r="F297">
        <v>0.44473515360600002</v>
      </c>
    </row>
    <row r="298" spans="1:6" x14ac:dyDescent="0.2">
      <c r="A298">
        <v>10</v>
      </c>
      <c r="B298">
        <v>12</v>
      </c>
      <c r="C298" t="s">
        <v>55</v>
      </c>
      <c r="D298" t="s">
        <v>53</v>
      </c>
      <c r="E298" t="s">
        <v>59</v>
      </c>
      <c r="F298">
        <v>0.48218633330999999</v>
      </c>
    </row>
    <row r="299" spans="1:6" x14ac:dyDescent="0.2">
      <c r="A299">
        <v>10</v>
      </c>
      <c r="B299">
        <v>13</v>
      </c>
      <c r="C299" t="s">
        <v>55</v>
      </c>
      <c r="D299" t="s">
        <v>53</v>
      </c>
      <c r="E299" t="s">
        <v>59</v>
      </c>
      <c r="F299">
        <v>0.39792270230499999</v>
      </c>
    </row>
    <row r="300" spans="1:6" x14ac:dyDescent="0.2">
      <c r="A300">
        <v>10</v>
      </c>
      <c r="B300">
        <v>14</v>
      </c>
      <c r="C300" t="s">
        <v>55</v>
      </c>
      <c r="D300" t="s">
        <v>53</v>
      </c>
      <c r="E300" t="s">
        <v>59</v>
      </c>
      <c r="F300">
        <v>0.50390882290700001</v>
      </c>
    </row>
    <row r="301" spans="1:6" x14ac:dyDescent="0.2">
      <c r="A301">
        <v>10</v>
      </c>
      <c r="B301">
        <v>15</v>
      </c>
      <c r="C301" t="s">
        <v>55</v>
      </c>
      <c r="D301" t="s">
        <v>53</v>
      </c>
      <c r="E301" t="s">
        <v>59</v>
      </c>
      <c r="F301">
        <v>0.44593034444099999</v>
      </c>
    </row>
    <row r="302" spans="1:6" x14ac:dyDescent="0.2">
      <c r="A302">
        <v>10</v>
      </c>
      <c r="B302">
        <v>16</v>
      </c>
      <c r="C302" t="s">
        <v>55</v>
      </c>
      <c r="D302" t="s">
        <v>53</v>
      </c>
      <c r="E302" t="s">
        <v>59</v>
      </c>
      <c r="F302">
        <v>0.34182767615100002</v>
      </c>
    </row>
    <row r="303" spans="1:6" x14ac:dyDescent="0.2">
      <c r="A303">
        <v>10</v>
      </c>
      <c r="B303">
        <v>17</v>
      </c>
      <c r="C303" t="s">
        <v>55</v>
      </c>
      <c r="D303" t="s">
        <v>53</v>
      </c>
      <c r="E303" t="s">
        <v>59</v>
      </c>
      <c r="F303">
        <v>0.50841446418699998</v>
      </c>
    </row>
    <row r="304" spans="1:6" x14ac:dyDescent="0.2">
      <c r="A304">
        <v>10</v>
      </c>
      <c r="B304">
        <v>18</v>
      </c>
      <c r="C304" t="s">
        <v>55</v>
      </c>
      <c r="D304" t="s">
        <v>53</v>
      </c>
      <c r="E304" t="s">
        <v>59</v>
      </c>
      <c r="F304">
        <v>0.45915177095600002</v>
      </c>
    </row>
    <row r="305" spans="1:6" x14ac:dyDescent="0.2">
      <c r="A305">
        <v>10</v>
      </c>
      <c r="B305">
        <v>19</v>
      </c>
      <c r="C305" t="s">
        <v>55</v>
      </c>
      <c r="D305" t="s">
        <v>53</v>
      </c>
      <c r="E305" t="s">
        <v>59</v>
      </c>
      <c r="F305">
        <v>0.50110887119000003</v>
      </c>
    </row>
    <row r="306" spans="1:6" x14ac:dyDescent="0.2">
      <c r="A306">
        <v>10</v>
      </c>
      <c r="B306">
        <v>20</v>
      </c>
      <c r="C306" t="s">
        <v>55</v>
      </c>
      <c r="D306" t="s">
        <v>53</v>
      </c>
      <c r="E306" t="s">
        <v>59</v>
      </c>
      <c r="F306">
        <v>0.69677394400899995</v>
      </c>
    </row>
    <row r="307" spans="1:6" x14ac:dyDescent="0.2">
      <c r="A307">
        <v>10</v>
      </c>
      <c r="B307">
        <v>21</v>
      </c>
      <c r="C307" t="s">
        <v>55</v>
      </c>
      <c r="D307" t="s">
        <v>53</v>
      </c>
      <c r="E307" t="s">
        <v>59</v>
      </c>
      <c r="F307">
        <v>0.26248410907699998</v>
      </c>
    </row>
    <row r="308" spans="1:6" x14ac:dyDescent="0.2">
      <c r="A308">
        <v>10</v>
      </c>
      <c r="B308">
        <v>22</v>
      </c>
      <c r="C308" t="s">
        <v>55</v>
      </c>
      <c r="D308" t="s">
        <v>53</v>
      </c>
      <c r="E308" t="s">
        <v>59</v>
      </c>
      <c r="F308">
        <v>0.42375083828999999</v>
      </c>
    </row>
    <row r="309" spans="1:6" x14ac:dyDescent="0.2">
      <c r="A309">
        <v>10</v>
      </c>
      <c r="B309">
        <v>23</v>
      </c>
      <c r="C309" t="s">
        <v>55</v>
      </c>
      <c r="D309" t="s">
        <v>53</v>
      </c>
      <c r="E309" t="s">
        <v>59</v>
      </c>
      <c r="F309">
        <v>0.41269762110399999</v>
      </c>
    </row>
    <row r="310" spans="1:6" x14ac:dyDescent="0.2">
      <c r="A310">
        <v>10</v>
      </c>
      <c r="B310">
        <v>24</v>
      </c>
      <c r="C310" t="s">
        <v>55</v>
      </c>
      <c r="D310" t="s">
        <v>53</v>
      </c>
      <c r="E310" t="s">
        <v>59</v>
      </c>
      <c r="F310">
        <v>0.44153694761000001</v>
      </c>
    </row>
    <row r="311" spans="1:6" x14ac:dyDescent="0.2">
      <c r="A311">
        <v>11</v>
      </c>
      <c r="B311">
        <v>1</v>
      </c>
      <c r="C311" t="s">
        <v>55</v>
      </c>
      <c r="D311" t="s">
        <v>53</v>
      </c>
      <c r="E311" t="s">
        <v>59</v>
      </c>
      <c r="F311">
        <v>0.36130817946400001</v>
      </c>
    </row>
    <row r="312" spans="1:6" x14ac:dyDescent="0.2">
      <c r="A312">
        <v>11</v>
      </c>
      <c r="B312">
        <v>2</v>
      </c>
      <c r="C312" t="s">
        <v>55</v>
      </c>
      <c r="D312" t="s">
        <v>53</v>
      </c>
      <c r="E312" t="s">
        <v>59</v>
      </c>
      <c r="F312">
        <v>0.31005886376500003</v>
      </c>
    </row>
    <row r="313" spans="1:6" x14ac:dyDescent="0.2">
      <c r="A313">
        <v>11</v>
      </c>
      <c r="B313">
        <v>3</v>
      </c>
      <c r="C313" t="s">
        <v>55</v>
      </c>
      <c r="D313" t="s">
        <v>53</v>
      </c>
      <c r="E313" t="s">
        <v>59</v>
      </c>
      <c r="F313">
        <v>0.37092494400100001</v>
      </c>
    </row>
    <row r="314" spans="1:6" x14ac:dyDescent="0.2">
      <c r="A314">
        <v>11</v>
      </c>
      <c r="B314">
        <v>4</v>
      </c>
      <c r="C314" t="s">
        <v>55</v>
      </c>
      <c r="D314" t="s">
        <v>53</v>
      </c>
      <c r="E314" t="s">
        <v>59</v>
      </c>
      <c r="F314">
        <v>0.278042231385</v>
      </c>
    </row>
    <row r="315" spans="1:6" x14ac:dyDescent="0.2">
      <c r="A315">
        <v>11</v>
      </c>
      <c r="B315">
        <v>5</v>
      </c>
      <c r="C315" t="s">
        <v>55</v>
      </c>
      <c r="D315" t="s">
        <v>53</v>
      </c>
      <c r="E315" t="s">
        <v>59</v>
      </c>
      <c r="F315">
        <v>0.46134571244700001</v>
      </c>
    </row>
    <row r="316" spans="1:6" x14ac:dyDescent="0.2">
      <c r="A316">
        <v>11</v>
      </c>
      <c r="B316">
        <v>6</v>
      </c>
      <c r="C316" t="s">
        <v>55</v>
      </c>
      <c r="D316" t="s">
        <v>53</v>
      </c>
      <c r="E316" t="s">
        <v>59</v>
      </c>
      <c r="F316">
        <v>0.37448606128599998</v>
      </c>
    </row>
    <row r="317" spans="1:6" x14ac:dyDescent="0.2">
      <c r="A317">
        <v>11</v>
      </c>
      <c r="B317">
        <v>7</v>
      </c>
      <c r="C317" t="s">
        <v>55</v>
      </c>
      <c r="D317" t="s">
        <v>53</v>
      </c>
      <c r="E317" t="s">
        <v>59</v>
      </c>
      <c r="F317">
        <v>0.38383433685200002</v>
      </c>
    </row>
    <row r="318" spans="1:6" x14ac:dyDescent="0.2">
      <c r="A318">
        <v>11</v>
      </c>
      <c r="B318">
        <v>8</v>
      </c>
      <c r="C318" t="s">
        <v>55</v>
      </c>
      <c r="D318" t="s">
        <v>53</v>
      </c>
      <c r="E318" t="s">
        <v>59</v>
      </c>
      <c r="F318">
        <v>0.33967608873600003</v>
      </c>
    </row>
    <row r="319" spans="1:6" x14ac:dyDescent="0.2">
      <c r="A319">
        <v>11</v>
      </c>
      <c r="B319">
        <v>9</v>
      </c>
      <c r="C319" t="s">
        <v>55</v>
      </c>
      <c r="D319" t="s">
        <v>53</v>
      </c>
      <c r="E319" t="s">
        <v>59</v>
      </c>
      <c r="F319">
        <v>0.47176786338299997</v>
      </c>
    </row>
    <row r="320" spans="1:6" x14ac:dyDescent="0.2">
      <c r="A320">
        <v>11</v>
      </c>
      <c r="B320">
        <v>10</v>
      </c>
      <c r="C320" t="s">
        <v>55</v>
      </c>
      <c r="D320" t="s">
        <v>53</v>
      </c>
      <c r="E320" t="s">
        <v>59</v>
      </c>
      <c r="F320">
        <v>0.38206675682800001</v>
      </c>
    </row>
    <row r="321" spans="1:6" x14ac:dyDescent="0.2">
      <c r="A321">
        <v>11</v>
      </c>
      <c r="B321">
        <v>11</v>
      </c>
      <c r="C321" t="s">
        <v>55</v>
      </c>
      <c r="D321" t="s">
        <v>53</v>
      </c>
      <c r="E321" t="s">
        <v>59</v>
      </c>
      <c r="F321">
        <v>0.38373401166999999</v>
      </c>
    </row>
    <row r="322" spans="1:6" x14ac:dyDescent="0.2">
      <c r="A322">
        <v>11</v>
      </c>
      <c r="B322">
        <v>12</v>
      </c>
      <c r="C322" t="s">
        <v>55</v>
      </c>
      <c r="D322" t="s">
        <v>53</v>
      </c>
      <c r="E322" t="s">
        <v>59</v>
      </c>
      <c r="F322">
        <v>0.55222379052799997</v>
      </c>
    </row>
    <row r="323" spans="1:6" x14ac:dyDescent="0.2">
      <c r="A323">
        <v>11</v>
      </c>
      <c r="B323">
        <v>13</v>
      </c>
      <c r="C323" t="s">
        <v>55</v>
      </c>
      <c r="D323" t="s">
        <v>53</v>
      </c>
      <c r="E323" t="s">
        <v>59</v>
      </c>
      <c r="F323">
        <v>0.49754332543099999</v>
      </c>
    </row>
    <row r="324" spans="1:6" x14ac:dyDescent="0.2">
      <c r="A324">
        <v>11</v>
      </c>
      <c r="B324">
        <v>14</v>
      </c>
      <c r="C324" t="s">
        <v>55</v>
      </c>
      <c r="D324" t="s">
        <v>53</v>
      </c>
      <c r="E324" t="s">
        <v>59</v>
      </c>
      <c r="F324">
        <v>0.33853197464099999</v>
      </c>
    </row>
    <row r="325" spans="1:6" x14ac:dyDescent="0.2">
      <c r="A325">
        <v>11</v>
      </c>
      <c r="B325">
        <v>15</v>
      </c>
      <c r="C325" t="s">
        <v>55</v>
      </c>
      <c r="D325" t="s">
        <v>53</v>
      </c>
      <c r="E325" t="s">
        <v>59</v>
      </c>
      <c r="F325">
        <v>0.58210137205699997</v>
      </c>
    </row>
    <row r="326" spans="1:6" x14ac:dyDescent="0.2">
      <c r="A326">
        <v>11</v>
      </c>
      <c r="B326">
        <v>16</v>
      </c>
      <c r="C326" t="s">
        <v>55</v>
      </c>
      <c r="D326" t="s">
        <v>53</v>
      </c>
      <c r="E326" t="s">
        <v>59</v>
      </c>
      <c r="F326">
        <v>0.425109290679</v>
      </c>
    </row>
    <row r="327" spans="1:6" x14ac:dyDescent="0.2">
      <c r="A327">
        <v>11</v>
      </c>
      <c r="B327">
        <v>17</v>
      </c>
      <c r="C327" t="s">
        <v>55</v>
      </c>
      <c r="D327" t="s">
        <v>53</v>
      </c>
      <c r="E327" t="s">
        <v>59</v>
      </c>
      <c r="F327">
        <v>0.31590428177899998</v>
      </c>
    </row>
    <row r="328" spans="1:6" x14ac:dyDescent="0.2">
      <c r="A328">
        <v>11</v>
      </c>
      <c r="B328">
        <v>18</v>
      </c>
      <c r="C328" t="s">
        <v>55</v>
      </c>
      <c r="D328" t="s">
        <v>53</v>
      </c>
      <c r="E328" t="s">
        <v>59</v>
      </c>
      <c r="F328">
        <v>0.53325430361299997</v>
      </c>
    </row>
    <row r="329" spans="1:6" x14ac:dyDescent="0.2">
      <c r="A329">
        <v>11</v>
      </c>
      <c r="B329">
        <v>19</v>
      </c>
      <c r="C329" t="s">
        <v>55</v>
      </c>
      <c r="D329" t="s">
        <v>53</v>
      </c>
      <c r="E329" t="s">
        <v>59</v>
      </c>
      <c r="F329">
        <v>0.59954115255200002</v>
      </c>
    </row>
    <row r="330" spans="1:6" x14ac:dyDescent="0.2">
      <c r="A330">
        <v>11</v>
      </c>
      <c r="B330">
        <v>20</v>
      </c>
      <c r="C330" t="s">
        <v>55</v>
      </c>
      <c r="D330" t="s">
        <v>53</v>
      </c>
      <c r="E330" t="s">
        <v>59</v>
      </c>
      <c r="F330">
        <v>0.43355239722299999</v>
      </c>
    </row>
    <row r="331" spans="1:6" x14ac:dyDescent="0.2">
      <c r="A331">
        <v>11</v>
      </c>
      <c r="B331">
        <v>21</v>
      </c>
      <c r="C331" t="s">
        <v>55</v>
      </c>
      <c r="D331" t="s">
        <v>53</v>
      </c>
      <c r="E331" t="s">
        <v>59</v>
      </c>
      <c r="F331">
        <v>0.301537701396</v>
      </c>
    </row>
    <row r="332" spans="1:6" x14ac:dyDescent="0.2">
      <c r="A332">
        <v>11</v>
      </c>
      <c r="B332">
        <v>22</v>
      </c>
      <c r="C332" t="s">
        <v>55</v>
      </c>
      <c r="D332" t="s">
        <v>53</v>
      </c>
      <c r="E332" t="s">
        <v>59</v>
      </c>
      <c r="F332">
        <v>0.48604716060600001</v>
      </c>
    </row>
    <row r="333" spans="1:6" x14ac:dyDescent="0.2">
      <c r="A333">
        <v>11</v>
      </c>
      <c r="B333">
        <v>23</v>
      </c>
      <c r="C333" t="s">
        <v>55</v>
      </c>
      <c r="D333" t="s">
        <v>53</v>
      </c>
      <c r="E333" t="s">
        <v>59</v>
      </c>
      <c r="F333">
        <v>0.49810273335999999</v>
      </c>
    </row>
    <row r="334" spans="1:6" x14ac:dyDescent="0.2">
      <c r="A334">
        <v>12</v>
      </c>
      <c r="B334">
        <v>1</v>
      </c>
      <c r="C334" t="s">
        <v>55</v>
      </c>
      <c r="D334" t="s">
        <v>53</v>
      </c>
      <c r="E334" t="s">
        <v>59</v>
      </c>
      <c r="F334">
        <v>0.426673723871</v>
      </c>
    </row>
    <row r="335" spans="1:6" x14ac:dyDescent="0.2">
      <c r="A335">
        <v>12</v>
      </c>
      <c r="B335">
        <v>2</v>
      </c>
      <c r="C335" t="s">
        <v>55</v>
      </c>
      <c r="D335" t="s">
        <v>53</v>
      </c>
      <c r="E335" t="s">
        <v>59</v>
      </c>
      <c r="F335">
        <v>0.47045413494100002</v>
      </c>
    </row>
    <row r="336" spans="1:6" x14ac:dyDescent="0.2">
      <c r="A336">
        <v>12</v>
      </c>
      <c r="B336">
        <v>3</v>
      </c>
      <c r="C336" t="s">
        <v>55</v>
      </c>
      <c r="D336" t="s">
        <v>53</v>
      </c>
      <c r="E336" t="s">
        <v>59</v>
      </c>
      <c r="F336">
        <v>0.33196734943200001</v>
      </c>
    </row>
    <row r="337" spans="1:6" x14ac:dyDescent="0.2">
      <c r="A337">
        <v>12</v>
      </c>
      <c r="B337">
        <v>4</v>
      </c>
      <c r="C337" t="s">
        <v>55</v>
      </c>
      <c r="D337" t="s">
        <v>53</v>
      </c>
      <c r="E337" t="s">
        <v>59</v>
      </c>
      <c r="F337">
        <v>0.454371167927</v>
      </c>
    </row>
    <row r="338" spans="1:6" x14ac:dyDescent="0.2">
      <c r="A338">
        <v>12</v>
      </c>
      <c r="B338">
        <v>5</v>
      </c>
      <c r="C338" t="s">
        <v>55</v>
      </c>
      <c r="D338" t="s">
        <v>53</v>
      </c>
      <c r="E338" t="s">
        <v>59</v>
      </c>
      <c r="F338">
        <v>0.37844573747100002</v>
      </c>
    </row>
    <row r="339" spans="1:6" x14ac:dyDescent="0.2">
      <c r="A339">
        <v>12</v>
      </c>
      <c r="B339">
        <v>6</v>
      </c>
      <c r="C339" t="s">
        <v>55</v>
      </c>
      <c r="D339" t="s">
        <v>53</v>
      </c>
      <c r="E339" t="s">
        <v>59</v>
      </c>
      <c r="F339">
        <v>0.42892074479699999</v>
      </c>
    </row>
    <row r="340" spans="1:6" x14ac:dyDescent="0.2">
      <c r="A340">
        <v>12</v>
      </c>
      <c r="B340">
        <v>7</v>
      </c>
      <c r="C340" t="s">
        <v>55</v>
      </c>
      <c r="D340" t="s">
        <v>53</v>
      </c>
      <c r="E340" t="s">
        <v>59</v>
      </c>
      <c r="F340">
        <v>0.41791628993199997</v>
      </c>
    </row>
    <row r="341" spans="1:6" x14ac:dyDescent="0.2">
      <c r="A341">
        <v>12</v>
      </c>
      <c r="B341">
        <v>8</v>
      </c>
      <c r="C341" t="s">
        <v>55</v>
      </c>
      <c r="D341" t="s">
        <v>53</v>
      </c>
      <c r="E341" t="s">
        <v>59</v>
      </c>
      <c r="F341">
        <v>0.433326381501</v>
      </c>
    </row>
    <row r="342" spans="1:6" x14ac:dyDescent="0.2">
      <c r="A342">
        <v>12</v>
      </c>
      <c r="B342">
        <v>9</v>
      </c>
      <c r="C342" t="s">
        <v>55</v>
      </c>
      <c r="D342" t="s">
        <v>53</v>
      </c>
      <c r="E342" t="s">
        <v>59</v>
      </c>
      <c r="F342">
        <v>0.49108843847700001</v>
      </c>
    </row>
    <row r="343" spans="1:6" x14ac:dyDescent="0.2">
      <c r="A343">
        <v>12</v>
      </c>
      <c r="B343">
        <v>10</v>
      </c>
      <c r="C343" t="s">
        <v>55</v>
      </c>
      <c r="D343" t="s">
        <v>53</v>
      </c>
      <c r="E343" t="s">
        <v>59</v>
      </c>
      <c r="F343">
        <v>0.52869959575400005</v>
      </c>
    </row>
    <row r="344" spans="1:6" x14ac:dyDescent="0.2">
      <c r="A344">
        <v>12</v>
      </c>
      <c r="B344">
        <v>11</v>
      </c>
      <c r="C344" t="s">
        <v>55</v>
      </c>
      <c r="D344" t="s">
        <v>53</v>
      </c>
      <c r="E344" t="s">
        <v>59</v>
      </c>
      <c r="F344">
        <v>0.50026705465599997</v>
      </c>
    </row>
    <row r="345" spans="1:6" x14ac:dyDescent="0.2">
      <c r="A345">
        <v>12</v>
      </c>
      <c r="B345">
        <v>12</v>
      </c>
      <c r="C345" t="s">
        <v>55</v>
      </c>
      <c r="D345" t="s">
        <v>53</v>
      </c>
      <c r="E345" t="s">
        <v>59</v>
      </c>
      <c r="F345">
        <v>0.50917337605599999</v>
      </c>
    </row>
    <row r="346" spans="1:6" x14ac:dyDescent="0.2">
      <c r="A346">
        <v>12</v>
      </c>
      <c r="B346">
        <v>13</v>
      </c>
      <c r="C346" t="s">
        <v>55</v>
      </c>
      <c r="D346" t="s">
        <v>53</v>
      </c>
      <c r="E346" t="s">
        <v>59</v>
      </c>
      <c r="F346">
        <v>0.43295764466199999</v>
      </c>
    </row>
    <row r="347" spans="1:6" x14ac:dyDescent="0.2">
      <c r="A347">
        <v>12</v>
      </c>
      <c r="B347">
        <v>14</v>
      </c>
      <c r="C347" t="s">
        <v>55</v>
      </c>
      <c r="D347" t="s">
        <v>53</v>
      </c>
      <c r="E347" t="s">
        <v>59</v>
      </c>
      <c r="F347">
        <v>0.52531596265799996</v>
      </c>
    </row>
    <row r="348" spans="1:6" x14ac:dyDescent="0.2">
      <c r="A348">
        <v>12</v>
      </c>
      <c r="B348">
        <v>15</v>
      </c>
      <c r="C348" t="s">
        <v>55</v>
      </c>
      <c r="D348" t="s">
        <v>53</v>
      </c>
      <c r="E348" t="s">
        <v>59</v>
      </c>
      <c r="F348">
        <v>0.452079239573</v>
      </c>
    </row>
    <row r="349" spans="1:6" x14ac:dyDescent="0.2">
      <c r="A349">
        <v>12</v>
      </c>
      <c r="B349">
        <v>16</v>
      </c>
      <c r="C349" t="s">
        <v>55</v>
      </c>
      <c r="D349" t="s">
        <v>53</v>
      </c>
      <c r="E349" t="s">
        <v>59</v>
      </c>
      <c r="F349">
        <v>0.50990350810100005</v>
      </c>
    </row>
    <row r="350" spans="1:6" x14ac:dyDescent="0.2">
      <c r="A350">
        <v>12</v>
      </c>
      <c r="B350">
        <v>17</v>
      </c>
      <c r="C350" t="s">
        <v>55</v>
      </c>
      <c r="D350" t="s">
        <v>53</v>
      </c>
      <c r="E350" t="s">
        <v>59</v>
      </c>
      <c r="F350">
        <v>0.353536954254</v>
      </c>
    </row>
    <row r="351" spans="1:6" x14ac:dyDescent="0.2">
      <c r="A351">
        <v>12</v>
      </c>
      <c r="B351">
        <v>18</v>
      </c>
      <c r="C351" t="s">
        <v>55</v>
      </c>
      <c r="D351" t="s">
        <v>53</v>
      </c>
      <c r="E351" t="s">
        <v>59</v>
      </c>
      <c r="F351">
        <v>0.46024671940700002</v>
      </c>
    </row>
    <row r="352" spans="1:6" x14ac:dyDescent="0.2">
      <c r="A352">
        <v>12</v>
      </c>
      <c r="B352">
        <v>19</v>
      </c>
      <c r="C352" t="s">
        <v>55</v>
      </c>
      <c r="D352" t="s">
        <v>53</v>
      </c>
      <c r="E352" t="s">
        <v>59</v>
      </c>
      <c r="F352">
        <v>0.40597213507699997</v>
      </c>
    </row>
    <row r="353" spans="1:6" x14ac:dyDescent="0.2">
      <c r="A353">
        <v>12</v>
      </c>
      <c r="B353">
        <v>20</v>
      </c>
      <c r="C353" t="s">
        <v>55</v>
      </c>
      <c r="D353" t="s">
        <v>53</v>
      </c>
      <c r="E353" t="s">
        <v>59</v>
      </c>
      <c r="F353">
        <v>0.43005981302500002</v>
      </c>
    </row>
    <row r="354" spans="1:6" x14ac:dyDescent="0.2">
      <c r="A354">
        <v>12</v>
      </c>
      <c r="B354">
        <v>21</v>
      </c>
      <c r="C354" t="s">
        <v>55</v>
      </c>
      <c r="D354" t="s">
        <v>53</v>
      </c>
      <c r="E354" t="s">
        <v>59</v>
      </c>
      <c r="F354">
        <v>0.43126630211799999</v>
      </c>
    </row>
    <row r="355" spans="1:6" x14ac:dyDescent="0.2">
      <c r="A355">
        <v>12</v>
      </c>
      <c r="B355">
        <v>22</v>
      </c>
      <c r="C355" t="s">
        <v>55</v>
      </c>
      <c r="D355" t="s">
        <v>53</v>
      </c>
      <c r="E355" t="s">
        <v>59</v>
      </c>
      <c r="F355">
        <v>0.49326260414799999</v>
      </c>
    </row>
    <row r="356" spans="1:6" x14ac:dyDescent="0.2">
      <c r="A356">
        <v>12</v>
      </c>
      <c r="B356">
        <v>23</v>
      </c>
      <c r="C356" t="s">
        <v>55</v>
      </c>
      <c r="D356" t="s">
        <v>53</v>
      </c>
      <c r="E356" t="s">
        <v>59</v>
      </c>
      <c r="F356">
        <v>0.42119915431999999</v>
      </c>
    </row>
    <row r="357" spans="1:6" x14ac:dyDescent="0.2">
      <c r="A357">
        <v>12</v>
      </c>
      <c r="B357">
        <v>24</v>
      </c>
      <c r="C357" t="s">
        <v>55</v>
      </c>
      <c r="D357" t="s">
        <v>53</v>
      </c>
      <c r="E357" t="s">
        <v>59</v>
      </c>
      <c r="F357">
        <v>0.387981926506</v>
      </c>
    </row>
    <row r="358" spans="1:6" x14ac:dyDescent="0.2">
      <c r="A358">
        <v>12</v>
      </c>
      <c r="B358">
        <v>25</v>
      </c>
      <c r="C358" t="s">
        <v>55</v>
      </c>
      <c r="D358" t="s">
        <v>53</v>
      </c>
      <c r="E358" t="s">
        <v>59</v>
      </c>
      <c r="F358">
        <v>0.53166616092200003</v>
      </c>
    </row>
    <row r="359" spans="1:6" x14ac:dyDescent="0.2">
      <c r="A359">
        <v>12</v>
      </c>
      <c r="B359">
        <v>26</v>
      </c>
      <c r="C359" t="s">
        <v>55</v>
      </c>
      <c r="D359" t="s">
        <v>53</v>
      </c>
      <c r="E359" t="s">
        <v>59</v>
      </c>
      <c r="F359">
        <v>0.45695064714599998</v>
      </c>
    </row>
    <row r="360" spans="1:6" x14ac:dyDescent="0.2">
      <c r="A360">
        <v>12</v>
      </c>
      <c r="B360">
        <v>27</v>
      </c>
      <c r="C360" t="s">
        <v>55</v>
      </c>
      <c r="D360" t="s">
        <v>53</v>
      </c>
      <c r="E360" t="s">
        <v>59</v>
      </c>
      <c r="F360">
        <v>0.42357311652200003</v>
      </c>
    </row>
    <row r="361" spans="1:6" x14ac:dyDescent="0.2">
      <c r="A361">
        <v>12</v>
      </c>
      <c r="B361">
        <v>28</v>
      </c>
      <c r="C361" t="s">
        <v>55</v>
      </c>
      <c r="D361" t="s">
        <v>53</v>
      </c>
      <c r="E361" t="s">
        <v>59</v>
      </c>
      <c r="F361">
        <v>0.46384376416500001</v>
      </c>
    </row>
    <row r="362" spans="1:6" x14ac:dyDescent="0.2">
      <c r="A362">
        <v>12</v>
      </c>
      <c r="B362">
        <v>29</v>
      </c>
      <c r="C362" t="s">
        <v>55</v>
      </c>
      <c r="D362" t="s">
        <v>53</v>
      </c>
      <c r="E362" t="s">
        <v>59</v>
      </c>
      <c r="F362">
        <v>0.366712849181</v>
      </c>
    </row>
    <row r="363" spans="1:6" x14ac:dyDescent="0.2">
      <c r="A363">
        <v>12</v>
      </c>
      <c r="B363">
        <v>30</v>
      </c>
      <c r="C363" t="s">
        <v>55</v>
      </c>
      <c r="D363" t="s">
        <v>53</v>
      </c>
      <c r="E363" t="s">
        <v>59</v>
      </c>
      <c r="F363">
        <v>0.33860183320499998</v>
      </c>
    </row>
    <row r="364" spans="1:6" x14ac:dyDescent="0.2">
      <c r="A364">
        <v>12</v>
      </c>
      <c r="B364">
        <v>31</v>
      </c>
      <c r="C364" t="s">
        <v>55</v>
      </c>
      <c r="D364" t="s">
        <v>53</v>
      </c>
      <c r="E364" t="s">
        <v>59</v>
      </c>
      <c r="F364">
        <v>0.36457047608100002</v>
      </c>
    </row>
    <row r="365" spans="1:6" x14ac:dyDescent="0.2">
      <c r="A365">
        <v>12</v>
      </c>
      <c r="B365">
        <v>32</v>
      </c>
      <c r="C365" t="s">
        <v>55</v>
      </c>
      <c r="D365" t="s">
        <v>53</v>
      </c>
      <c r="E365" t="s">
        <v>59</v>
      </c>
      <c r="F365">
        <v>0.40523256945000002</v>
      </c>
    </row>
    <row r="366" spans="1:6" x14ac:dyDescent="0.2">
      <c r="A366">
        <v>12</v>
      </c>
      <c r="B366">
        <v>33</v>
      </c>
      <c r="C366" t="s">
        <v>55</v>
      </c>
      <c r="D366" t="s">
        <v>53</v>
      </c>
      <c r="E366" t="s">
        <v>59</v>
      </c>
      <c r="F366">
        <v>0.44378073475599999</v>
      </c>
    </row>
    <row r="367" spans="1:6" x14ac:dyDescent="0.2">
      <c r="A367">
        <v>12</v>
      </c>
      <c r="B367">
        <v>34</v>
      </c>
      <c r="C367" t="s">
        <v>55</v>
      </c>
      <c r="D367" t="s">
        <v>53</v>
      </c>
      <c r="E367" t="s">
        <v>59</v>
      </c>
      <c r="F367">
        <v>0.46650274655099999</v>
      </c>
    </row>
    <row r="368" spans="1:6" x14ac:dyDescent="0.2">
      <c r="A368">
        <v>12</v>
      </c>
      <c r="B368">
        <v>35</v>
      </c>
      <c r="C368" t="s">
        <v>55</v>
      </c>
      <c r="D368" t="s">
        <v>53</v>
      </c>
      <c r="E368" t="s">
        <v>59</v>
      </c>
      <c r="F368">
        <v>0.52181029808000001</v>
      </c>
    </row>
    <row r="369" spans="1:6" x14ac:dyDescent="0.2">
      <c r="A369">
        <v>12</v>
      </c>
      <c r="B369">
        <v>36</v>
      </c>
      <c r="C369" t="s">
        <v>55</v>
      </c>
      <c r="D369" t="s">
        <v>53</v>
      </c>
      <c r="E369" t="s">
        <v>59</v>
      </c>
      <c r="F369">
        <v>0.461319460131</v>
      </c>
    </row>
    <row r="370" spans="1:6" x14ac:dyDescent="0.2">
      <c r="A370">
        <v>13</v>
      </c>
      <c r="B370">
        <v>1</v>
      </c>
      <c r="C370" t="s">
        <v>55</v>
      </c>
      <c r="D370" t="s">
        <v>53</v>
      </c>
      <c r="E370" t="s">
        <v>8</v>
      </c>
      <c r="F370">
        <v>0.41826748273800002</v>
      </c>
    </row>
    <row r="371" spans="1:6" x14ac:dyDescent="0.2">
      <c r="A371">
        <v>13</v>
      </c>
      <c r="B371">
        <v>2</v>
      </c>
      <c r="C371" t="s">
        <v>55</v>
      </c>
      <c r="D371" t="s">
        <v>53</v>
      </c>
      <c r="E371" t="s">
        <v>8</v>
      </c>
      <c r="F371">
        <v>0.42115187398699999</v>
      </c>
    </row>
    <row r="372" spans="1:6" x14ac:dyDescent="0.2">
      <c r="A372">
        <v>13</v>
      </c>
      <c r="B372">
        <v>3</v>
      </c>
      <c r="C372" t="s">
        <v>55</v>
      </c>
      <c r="D372" t="s">
        <v>53</v>
      </c>
      <c r="E372" t="s">
        <v>8</v>
      </c>
      <c r="F372">
        <v>0.38031662374800002</v>
      </c>
    </row>
    <row r="373" spans="1:6" x14ac:dyDescent="0.2">
      <c r="A373">
        <v>13</v>
      </c>
      <c r="B373">
        <v>4</v>
      </c>
      <c r="C373" t="s">
        <v>55</v>
      </c>
      <c r="D373" t="s">
        <v>53</v>
      </c>
      <c r="E373" t="s">
        <v>8</v>
      </c>
      <c r="F373">
        <v>0.33420032182100001</v>
      </c>
    </row>
    <row r="374" spans="1:6" x14ac:dyDescent="0.2">
      <c r="A374">
        <v>13</v>
      </c>
      <c r="B374">
        <v>5</v>
      </c>
      <c r="C374" t="s">
        <v>55</v>
      </c>
      <c r="D374" t="s">
        <v>53</v>
      </c>
      <c r="E374" t="s">
        <v>8</v>
      </c>
      <c r="F374">
        <v>0.32887705442499998</v>
      </c>
    </row>
    <row r="375" spans="1:6" x14ac:dyDescent="0.2">
      <c r="A375">
        <v>13</v>
      </c>
      <c r="B375">
        <v>6</v>
      </c>
      <c r="C375" t="s">
        <v>55</v>
      </c>
      <c r="D375" t="s">
        <v>53</v>
      </c>
      <c r="E375" t="s">
        <v>8</v>
      </c>
      <c r="F375">
        <v>0.40264024621099997</v>
      </c>
    </row>
    <row r="376" spans="1:6" x14ac:dyDescent="0.2">
      <c r="A376">
        <v>13</v>
      </c>
      <c r="B376">
        <v>7</v>
      </c>
      <c r="C376" t="s">
        <v>55</v>
      </c>
      <c r="D376" t="s">
        <v>53</v>
      </c>
      <c r="E376" t="s">
        <v>8</v>
      </c>
      <c r="F376">
        <v>0.46395773054799999</v>
      </c>
    </row>
    <row r="377" spans="1:6" x14ac:dyDescent="0.2">
      <c r="A377">
        <v>13</v>
      </c>
      <c r="B377">
        <v>8</v>
      </c>
      <c r="C377" t="s">
        <v>55</v>
      </c>
      <c r="D377" t="s">
        <v>53</v>
      </c>
      <c r="E377" t="s">
        <v>8</v>
      </c>
      <c r="F377">
        <v>0.39380365005200002</v>
      </c>
    </row>
    <row r="378" spans="1:6" x14ac:dyDescent="0.2">
      <c r="A378">
        <v>13</v>
      </c>
      <c r="B378">
        <v>9</v>
      </c>
      <c r="C378" t="s">
        <v>55</v>
      </c>
      <c r="D378" t="s">
        <v>53</v>
      </c>
      <c r="E378" t="s">
        <v>8</v>
      </c>
      <c r="F378">
        <v>0.250204659552</v>
      </c>
    </row>
    <row r="379" spans="1:6" x14ac:dyDescent="0.2">
      <c r="A379">
        <v>13</v>
      </c>
      <c r="B379">
        <v>10</v>
      </c>
      <c r="C379" t="s">
        <v>55</v>
      </c>
      <c r="D379" t="s">
        <v>53</v>
      </c>
      <c r="E379" t="s">
        <v>8</v>
      </c>
      <c r="F379">
        <v>0.488761012873</v>
      </c>
    </row>
    <row r="380" spans="1:6" x14ac:dyDescent="0.2">
      <c r="A380">
        <v>13</v>
      </c>
      <c r="B380">
        <v>11</v>
      </c>
      <c r="C380" t="s">
        <v>55</v>
      </c>
      <c r="D380" t="s">
        <v>53</v>
      </c>
      <c r="E380" t="s">
        <v>8</v>
      </c>
      <c r="F380">
        <v>0.44510915902699999</v>
      </c>
    </row>
    <row r="381" spans="1:6" x14ac:dyDescent="0.2">
      <c r="A381">
        <v>13</v>
      </c>
      <c r="B381">
        <v>12</v>
      </c>
      <c r="C381" t="s">
        <v>55</v>
      </c>
      <c r="D381" t="s">
        <v>53</v>
      </c>
      <c r="E381" t="s">
        <v>8</v>
      </c>
      <c r="F381">
        <v>0.513441977755</v>
      </c>
    </row>
    <row r="382" spans="1:6" x14ac:dyDescent="0.2">
      <c r="A382">
        <v>13</v>
      </c>
      <c r="B382">
        <v>13</v>
      </c>
      <c r="C382" t="s">
        <v>55</v>
      </c>
      <c r="D382" t="s">
        <v>53</v>
      </c>
      <c r="E382" t="s">
        <v>8</v>
      </c>
      <c r="F382">
        <v>0.408475523028</v>
      </c>
    </row>
    <row r="383" spans="1:6" x14ac:dyDescent="0.2">
      <c r="A383">
        <v>13</v>
      </c>
      <c r="B383">
        <v>14</v>
      </c>
      <c r="C383" t="s">
        <v>55</v>
      </c>
      <c r="D383" t="s">
        <v>53</v>
      </c>
      <c r="E383" t="s">
        <v>8</v>
      </c>
      <c r="F383">
        <v>0.42831557996399999</v>
      </c>
    </row>
    <row r="384" spans="1:6" x14ac:dyDescent="0.2">
      <c r="A384">
        <v>13</v>
      </c>
      <c r="B384">
        <v>15</v>
      </c>
      <c r="C384" t="s">
        <v>55</v>
      </c>
      <c r="D384" t="s">
        <v>53</v>
      </c>
      <c r="E384" t="s">
        <v>8</v>
      </c>
      <c r="F384">
        <v>0.38465217634100002</v>
      </c>
    </row>
    <row r="385" spans="1:6" x14ac:dyDescent="0.2">
      <c r="A385">
        <v>13</v>
      </c>
      <c r="B385">
        <v>16</v>
      </c>
      <c r="C385" t="s">
        <v>55</v>
      </c>
      <c r="D385" t="s">
        <v>53</v>
      </c>
      <c r="E385" t="s">
        <v>8</v>
      </c>
      <c r="F385">
        <v>0.36249715243800001</v>
      </c>
    </row>
    <row r="386" spans="1:6" x14ac:dyDescent="0.2">
      <c r="A386">
        <v>13</v>
      </c>
      <c r="B386">
        <v>17</v>
      </c>
      <c r="C386" t="s">
        <v>55</v>
      </c>
      <c r="D386" t="s">
        <v>53</v>
      </c>
      <c r="E386" t="s">
        <v>8</v>
      </c>
      <c r="F386">
        <v>0.25392508232400002</v>
      </c>
    </row>
    <row r="387" spans="1:6" x14ac:dyDescent="0.2">
      <c r="A387">
        <v>13</v>
      </c>
      <c r="B387">
        <v>18</v>
      </c>
      <c r="C387" t="s">
        <v>55</v>
      </c>
      <c r="D387" t="s">
        <v>53</v>
      </c>
      <c r="E387" t="s">
        <v>8</v>
      </c>
      <c r="F387">
        <v>0.34937522744400001</v>
      </c>
    </row>
    <row r="388" spans="1:6" x14ac:dyDescent="0.2">
      <c r="A388">
        <v>13</v>
      </c>
      <c r="B388">
        <v>19</v>
      </c>
      <c r="C388" t="s">
        <v>55</v>
      </c>
      <c r="D388" t="s">
        <v>53</v>
      </c>
      <c r="E388" t="s">
        <v>8</v>
      </c>
      <c r="F388">
        <v>0.39254165329899998</v>
      </c>
    </row>
    <row r="389" spans="1:6" x14ac:dyDescent="0.2">
      <c r="A389">
        <v>13</v>
      </c>
      <c r="B389">
        <v>20</v>
      </c>
      <c r="C389" t="s">
        <v>55</v>
      </c>
      <c r="D389" t="s">
        <v>53</v>
      </c>
      <c r="E389" t="s">
        <v>8</v>
      </c>
      <c r="F389">
        <v>0.27959033569500003</v>
      </c>
    </row>
    <row r="390" spans="1:6" x14ac:dyDescent="0.2">
      <c r="A390">
        <v>13</v>
      </c>
      <c r="B390">
        <v>21</v>
      </c>
      <c r="C390" t="s">
        <v>55</v>
      </c>
      <c r="D390" t="s">
        <v>53</v>
      </c>
      <c r="E390" t="s">
        <v>8</v>
      </c>
      <c r="F390">
        <v>0.30265950409499998</v>
      </c>
    </row>
    <row r="391" spans="1:6" x14ac:dyDescent="0.2">
      <c r="A391">
        <v>13</v>
      </c>
      <c r="B391">
        <v>22</v>
      </c>
      <c r="C391" t="s">
        <v>55</v>
      </c>
      <c r="D391" t="s">
        <v>53</v>
      </c>
      <c r="E391" t="s">
        <v>8</v>
      </c>
      <c r="F391">
        <v>0.35519603131299998</v>
      </c>
    </row>
    <row r="392" spans="1:6" x14ac:dyDescent="0.2">
      <c r="A392">
        <v>13</v>
      </c>
      <c r="B392">
        <v>23</v>
      </c>
      <c r="C392" t="s">
        <v>55</v>
      </c>
      <c r="D392" t="s">
        <v>53</v>
      </c>
      <c r="E392" t="s">
        <v>8</v>
      </c>
      <c r="F392">
        <v>0.32399969797900002</v>
      </c>
    </row>
    <row r="393" spans="1:6" x14ac:dyDescent="0.2">
      <c r="A393">
        <v>13</v>
      </c>
      <c r="B393">
        <v>24</v>
      </c>
      <c r="C393" t="s">
        <v>55</v>
      </c>
      <c r="D393" t="s">
        <v>53</v>
      </c>
      <c r="E393" t="s">
        <v>8</v>
      </c>
      <c r="F393">
        <v>0.241813829413</v>
      </c>
    </row>
    <row r="394" spans="1:6" x14ac:dyDescent="0.2">
      <c r="A394">
        <v>13</v>
      </c>
      <c r="B394">
        <v>25</v>
      </c>
      <c r="C394" t="s">
        <v>55</v>
      </c>
      <c r="D394" t="s">
        <v>53</v>
      </c>
      <c r="E394" t="s">
        <v>8</v>
      </c>
      <c r="F394">
        <v>0.30827048134599999</v>
      </c>
    </row>
    <row r="395" spans="1:6" x14ac:dyDescent="0.2">
      <c r="A395">
        <v>13</v>
      </c>
      <c r="B395">
        <v>26</v>
      </c>
      <c r="C395" t="s">
        <v>55</v>
      </c>
      <c r="D395" t="s">
        <v>53</v>
      </c>
      <c r="E395" t="s">
        <v>8</v>
      </c>
      <c r="F395">
        <v>0.45759352960299998</v>
      </c>
    </row>
    <row r="396" spans="1:6" x14ac:dyDescent="0.2">
      <c r="A396">
        <v>13</v>
      </c>
      <c r="B396">
        <v>27</v>
      </c>
      <c r="C396" t="s">
        <v>55</v>
      </c>
      <c r="D396" t="s">
        <v>53</v>
      </c>
      <c r="E396" t="s">
        <v>8</v>
      </c>
      <c r="F396">
        <v>0.371024734952</v>
      </c>
    </row>
    <row r="397" spans="1:6" x14ac:dyDescent="0.2">
      <c r="A397">
        <v>14</v>
      </c>
      <c r="B397">
        <v>1</v>
      </c>
      <c r="C397" t="s">
        <v>55</v>
      </c>
      <c r="D397" t="s">
        <v>53</v>
      </c>
      <c r="E397" t="s">
        <v>8</v>
      </c>
      <c r="F397">
        <v>0.42960587487099999</v>
      </c>
    </row>
    <row r="398" spans="1:6" x14ac:dyDescent="0.2">
      <c r="A398">
        <v>14</v>
      </c>
      <c r="B398">
        <v>2</v>
      </c>
      <c r="C398" t="s">
        <v>55</v>
      </c>
      <c r="D398" t="s">
        <v>53</v>
      </c>
      <c r="E398" t="s">
        <v>8</v>
      </c>
      <c r="F398">
        <v>0.58377354552399996</v>
      </c>
    </row>
    <row r="399" spans="1:6" x14ac:dyDescent="0.2">
      <c r="A399">
        <v>14</v>
      </c>
      <c r="B399">
        <v>3</v>
      </c>
      <c r="C399" t="s">
        <v>55</v>
      </c>
      <c r="D399" t="s">
        <v>53</v>
      </c>
      <c r="E399" t="s">
        <v>8</v>
      </c>
      <c r="F399">
        <v>0.45603180466999998</v>
      </c>
    </row>
    <row r="400" spans="1:6" x14ac:dyDescent="0.2">
      <c r="A400">
        <v>14</v>
      </c>
      <c r="B400">
        <v>4</v>
      </c>
      <c r="C400" t="s">
        <v>55</v>
      </c>
      <c r="D400" t="s">
        <v>53</v>
      </c>
      <c r="E400" t="s">
        <v>8</v>
      </c>
      <c r="F400">
        <v>0.22965142752600001</v>
      </c>
    </row>
    <row r="401" spans="1:6" x14ac:dyDescent="0.2">
      <c r="A401">
        <v>14</v>
      </c>
      <c r="B401">
        <v>5</v>
      </c>
      <c r="C401" t="s">
        <v>55</v>
      </c>
      <c r="D401" t="s">
        <v>53</v>
      </c>
      <c r="E401" t="s">
        <v>8</v>
      </c>
      <c r="F401">
        <v>0.20752410921</v>
      </c>
    </row>
    <row r="402" spans="1:6" x14ac:dyDescent="0.2">
      <c r="A402">
        <v>14</v>
      </c>
      <c r="B402">
        <v>6</v>
      </c>
      <c r="C402" t="s">
        <v>55</v>
      </c>
      <c r="D402" t="s">
        <v>53</v>
      </c>
      <c r="E402" t="s">
        <v>8</v>
      </c>
      <c r="F402">
        <v>0.39468835737500002</v>
      </c>
    </row>
    <row r="403" spans="1:6" x14ac:dyDescent="0.2">
      <c r="A403">
        <v>14</v>
      </c>
      <c r="B403">
        <v>7</v>
      </c>
      <c r="C403" t="s">
        <v>55</v>
      </c>
      <c r="D403" t="s">
        <v>53</v>
      </c>
      <c r="E403" t="s">
        <v>8</v>
      </c>
      <c r="F403">
        <v>0.43100453127600002</v>
      </c>
    </row>
    <row r="404" spans="1:6" x14ac:dyDescent="0.2">
      <c r="A404">
        <v>14</v>
      </c>
      <c r="B404">
        <v>8</v>
      </c>
      <c r="C404" t="s">
        <v>55</v>
      </c>
      <c r="D404" t="s">
        <v>53</v>
      </c>
      <c r="E404" t="s">
        <v>8</v>
      </c>
      <c r="F404">
        <v>0.32997234541699999</v>
      </c>
    </row>
    <row r="405" spans="1:6" x14ac:dyDescent="0.2">
      <c r="A405">
        <v>14</v>
      </c>
      <c r="B405">
        <v>9</v>
      </c>
      <c r="C405" t="s">
        <v>55</v>
      </c>
      <c r="D405" t="s">
        <v>53</v>
      </c>
      <c r="E405" t="s">
        <v>8</v>
      </c>
      <c r="F405">
        <v>0.29887592632900001</v>
      </c>
    </row>
    <row r="406" spans="1:6" x14ac:dyDescent="0.2">
      <c r="A406">
        <v>14</v>
      </c>
      <c r="B406">
        <v>10</v>
      </c>
      <c r="C406" t="s">
        <v>55</v>
      </c>
      <c r="D406" t="s">
        <v>53</v>
      </c>
      <c r="E406" t="s">
        <v>8</v>
      </c>
      <c r="F406">
        <v>0.39256406006099998</v>
      </c>
    </row>
    <row r="407" spans="1:6" x14ac:dyDescent="0.2">
      <c r="A407">
        <v>14</v>
      </c>
      <c r="B407">
        <v>11</v>
      </c>
      <c r="C407" t="s">
        <v>55</v>
      </c>
      <c r="D407" t="s">
        <v>53</v>
      </c>
      <c r="E407" t="s">
        <v>8</v>
      </c>
      <c r="F407">
        <v>0.29800195741500002</v>
      </c>
    </row>
    <row r="408" spans="1:6" x14ac:dyDescent="0.2">
      <c r="A408">
        <v>14</v>
      </c>
      <c r="B408">
        <v>12</v>
      </c>
      <c r="C408" t="s">
        <v>55</v>
      </c>
      <c r="D408" t="s">
        <v>53</v>
      </c>
      <c r="E408" t="s">
        <v>8</v>
      </c>
      <c r="F408">
        <v>0.48997115190899998</v>
      </c>
    </row>
    <row r="409" spans="1:6" x14ac:dyDescent="0.2">
      <c r="A409">
        <v>14</v>
      </c>
      <c r="B409">
        <v>13</v>
      </c>
      <c r="C409" t="s">
        <v>55</v>
      </c>
      <c r="D409" t="s">
        <v>53</v>
      </c>
      <c r="E409" t="s">
        <v>8</v>
      </c>
      <c r="F409">
        <v>0.328960633231</v>
      </c>
    </row>
    <row r="410" spans="1:6" x14ac:dyDescent="0.2">
      <c r="A410">
        <v>14</v>
      </c>
      <c r="B410">
        <v>14</v>
      </c>
      <c r="C410" t="s">
        <v>55</v>
      </c>
      <c r="D410" t="s">
        <v>53</v>
      </c>
      <c r="E410" t="s">
        <v>8</v>
      </c>
      <c r="F410">
        <v>0.32873940621600001</v>
      </c>
    </row>
    <row r="411" spans="1:6" x14ac:dyDescent="0.2">
      <c r="A411">
        <v>14</v>
      </c>
      <c r="B411">
        <v>15</v>
      </c>
      <c r="C411" t="s">
        <v>55</v>
      </c>
      <c r="D411" t="s">
        <v>53</v>
      </c>
      <c r="E411" t="s">
        <v>8</v>
      </c>
      <c r="F411">
        <v>0.37509067560600001</v>
      </c>
    </row>
    <row r="412" spans="1:6" x14ac:dyDescent="0.2">
      <c r="A412">
        <v>14</v>
      </c>
      <c r="B412">
        <v>16</v>
      </c>
      <c r="C412" t="s">
        <v>55</v>
      </c>
      <c r="D412" t="s">
        <v>53</v>
      </c>
      <c r="E412" t="s">
        <v>8</v>
      </c>
      <c r="F412">
        <v>0.36908820402999998</v>
      </c>
    </row>
    <row r="413" spans="1:6" x14ac:dyDescent="0.2">
      <c r="A413">
        <v>14</v>
      </c>
      <c r="B413">
        <v>17</v>
      </c>
      <c r="C413" t="s">
        <v>55</v>
      </c>
      <c r="D413" t="s">
        <v>53</v>
      </c>
      <c r="E413" t="s">
        <v>8</v>
      </c>
      <c r="F413">
        <v>0.613753037881</v>
      </c>
    </row>
    <row r="414" spans="1:6" x14ac:dyDescent="0.2">
      <c r="A414">
        <v>14</v>
      </c>
      <c r="B414">
        <v>18</v>
      </c>
      <c r="C414" t="s">
        <v>55</v>
      </c>
      <c r="D414" t="s">
        <v>53</v>
      </c>
      <c r="E414" t="s">
        <v>8</v>
      </c>
      <c r="F414">
        <v>0.42845560376500003</v>
      </c>
    </row>
    <row r="415" spans="1:6" x14ac:dyDescent="0.2">
      <c r="A415">
        <v>14</v>
      </c>
      <c r="B415">
        <v>19</v>
      </c>
      <c r="C415" t="s">
        <v>55</v>
      </c>
      <c r="D415" t="s">
        <v>53</v>
      </c>
      <c r="E415" t="s">
        <v>8</v>
      </c>
      <c r="F415">
        <v>0.47204292481499999</v>
      </c>
    </row>
    <row r="416" spans="1:6" x14ac:dyDescent="0.2">
      <c r="A416">
        <v>14</v>
      </c>
      <c r="B416">
        <v>20</v>
      </c>
      <c r="C416" t="s">
        <v>55</v>
      </c>
      <c r="D416" t="s">
        <v>53</v>
      </c>
      <c r="E416" t="s">
        <v>8</v>
      </c>
      <c r="F416">
        <v>0.34745196838699999</v>
      </c>
    </row>
    <row r="417" spans="1:6" x14ac:dyDescent="0.2">
      <c r="A417">
        <v>14</v>
      </c>
      <c r="B417">
        <v>21</v>
      </c>
      <c r="C417" t="s">
        <v>55</v>
      </c>
      <c r="D417" t="s">
        <v>53</v>
      </c>
      <c r="E417" t="s">
        <v>8</v>
      </c>
      <c r="F417">
        <v>0.35972409309499997</v>
      </c>
    </row>
    <row r="418" spans="1:6" x14ac:dyDescent="0.2">
      <c r="A418">
        <v>14</v>
      </c>
      <c r="B418">
        <v>22</v>
      </c>
      <c r="C418" t="s">
        <v>55</v>
      </c>
      <c r="D418" t="s">
        <v>53</v>
      </c>
      <c r="E418" t="s">
        <v>8</v>
      </c>
      <c r="F418">
        <v>0.37264595833300002</v>
      </c>
    </row>
    <row r="419" spans="1:6" x14ac:dyDescent="0.2">
      <c r="A419">
        <v>14</v>
      </c>
      <c r="B419">
        <v>23</v>
      </c>
      <c r="C419" t="s">
        <v>55</v>
      </c>
      <c r="D419" t="s">
        <v>53</v>
      </c>
      <c r="E419" t="s">
        <v>8</v>
      </c>
      <c r="F419">
        <v>0.40771995421500001</v>
      </c>
    </row>
    <row r="420" spans="1:6" x14ac:dyDescent="0.2">
      <c r="A420">
        <v>14</v>
      </c>
      <c r="B420">
        <v>24</v>
      </c>
      <c r="C420" t="s">
        <v>55</v>
      </c>
      <c r="D420" t="s">
        <v>53</v>
      </c>
      <c r="E420" t="s">
        <v>8</v>
      </c>
      <c r="F420">
        <v>0.45664828002899999</v>
      </c>
    </row>
    <row r="421" spans="1:6" x14ac:dyDescent="0.2">
      <c r="A421">
        <v>14</v>
      </c>
      <c r="B421">
        <v>25</v>
      </c>
      <c r="C421" t="s">
        <v>55</v>
      </c>
      <c r="D421" t="s">
        <v>53</v>
      </c>
      <c r="E421" t="s">
        <v>8</v>
      </c>
      <c r="F421">
        <v>0.512291082324</v>
      </c>
    </row>
    <row r="422" spans="1:6" x14ac:dyDescent="0.2">
      <c r="A422">
        <v>14</v>
      </c>
      <c r="B422">
        <v>26</v>
      </c>
      <c r="C422" t="s">
        <v>55</v>
      </c>
      <c r="D422" t="s">
        <v>53</v>
      </c>
      <c r="E422" t="s">
        <v>8</v>
      </c>
      <c r="F422">
        <v>0.28244799614799998</v>
      </c>
    </row>
    <row r="423" spans="1:6" x14ac:dyDescent="0.2">
      <c r="A423">
        <v>14</v>
      </c>
      <c r="B423">
        <v>27</v>
      </c>
      <c r="C423" t="s">
        <v>55</v>
      </c>
      <c r="D423" t="s">
        <v>53</v>
      </c>
      <c r="E423" t="s">
        <v>8</v>
      </c>
      <c r="F423">
        <v>0.33243983642699998</v>
      </c>
    </row>
    <row r="424" spans="1:6" x14ac:dyDescent="0.2">
      <c r="A424">
        <v>14</v>
      </c>
      <c r="B424">
        <v>28</v>
      </c>
      <c r="C424" t="s">
        <v>55</v>
      </c>
      <c r="D424" t="s">
        <v>53</v>
      </c>
      <c r="E424" t="s">
        <v>8</v>
      </c>
      <c r="F424">
        <v>0.36786589836599998</v>
      </c>
    </row>
    <row r="425" spans="1:6" x14ac:dyDescent="0.2">
      <c r="A425">
        <v>15</v>
      </c>
      <c r="B425">
        <v>1</v>
      </c>
      <c r="C425" t="s">
        <v>55</v>
      </c>
      <c r="D425" t="s">
        <v>53</v>
      </c>
      <c r="E425" t="s">
        <v>8</v>
      </c>
      <c r="F425">
        <v>0.31062710500700003</v>
      </c>
    </row>
    <row r="426" spans="1:6" x14ac:dyDescent="0.2">
      <c r="A426">
        <v>15</v>
      </c>
      <c r="B426">
        <v>2</v>
      </c>
      <c r="C426" t="s">
        <v>55</v>
      </c>
      <c r="D426" t="s">
        <v>53</v>
      </c>
      <c r="E426" t="s">
        <v>8</v>
      </c>
      <c r="F426">
        <v>0.46548773181899999</v>
      </c>
    </row>
    <row r="427" spans="1:6" x14ac:dyDescent="0.2">
      <c r="A427">
        <v>15</v>
      </c>
      <c r="B427">
        <v>3</v>
      </c>
      <c r="C427" t="s">
        <v>55</v>
      </c>
      <c r="D427" t="s">
        <v>53</v>
      </c>
      <c r="E427" t="s">
        <v>8</v>
      </c>
      <c r="F427">
        <v>0.32270543990599998</v>
      </c>
    </row>
    <row r="428" spans="1:6" x14ac:dyDescent="0.2">
      <c r="A428">
        <v>15</v>
      </c>
      <c r="B428">
        <v>4</v>
      </c>
      <c r="C428" t="s">
        <v>55</v>
      </c>
      <c r="D428" t="s">
        <v>53</v>
      </c>
      <c r="E428" t="s">
        <v>8</v>
      </c>
      <c r="F428">
        <v>0.30835981659700001</v>
      </c>
    </row>
    <row r="429" spans="1:6" x14ac:dyDescent="0.2">
      <c r="A429">
        <v>15</v>
      </c>
      <c r="B429">
        <v>5</v>
      </c>
      <c r="C429" t="s">
        <v>55</v>
      </c>
      <c r="D429" t="s">
        <v>53</v>
      </c>
      <c r="E429" t="s">
        <v>8</v>
      </c>
      <c r="F429">
        <v>0.39867559812199999</v>
      </c>
    </row>
    <row r="430" spans="1:6" x14ac:dyDescent="0.2">
      <c r="A430">
        <v>15</v>
      </c>
      <c r="B430">
        <v>6</v>
      </c>
      <c r="C430" t="s">
        <v>55</v>
      </c>
      <c r="D430" t="s">
        <v>53</v>
      </c>
      <c r="E430" t="s">
        <v>8</v>
      </c>
      <c r="F430">
        <v>0.20623460073800001</v>
      </c>
    </row>
    <row r="431" spans="1:6" x14ac:dyDescent="0.2">
      <c r="A431">
        <v>15</v>
      </c>
      <c r="B431">
        <v>7</v>
      </c>
      <c r="C431" t="s">
        <v>55</v>
      </c>
      <c r="D431" t="s">
        <v>53</v>
      </c>
      <c r="E431" t="s">
        <v>8</v>
      </c>
      <c r="F431">
        <v>0.56616860816199999</v>
      </c>
    </row>
    <row r="432" spans="1:6" x14ac:dyDescent="0.2">
      <c r="A432">
        <v>15</v>
      </c>
      <c r="B432">
        <v>8</v>
      </c>
      <c r="C432" t="s">
        <v>55</v>
      </c>
      <c r="D432" t="s">
        <v>53</v>
      </c>
      <c r="E432" t="s">
        <v>8</v>
      </c>
      <c r="F432">
        <v>0.33268233279800002</v>
      </c>
    </row>
    <row r="433" spans="1:6" x14ac:dyDescent="0.2">
      <c r="A433">
        <v>15</v>
      </c>
      <c r="B433">
        <v>9</v>
      </c>
      <c r="C433" t="s">
        <v>55</v>
      </c>
      <c r="D433" t="s">
        <v>53</v>
      </c>
      <c r="E433" t="s">
        <v>8</v>
      </c>
      <c r="F433">
        <v>0.23566866950900001</v>
      </c>
    </row>
    <row r="434" spans="1:6" x14ac:dyDescent="0.2">
      <c r="A434">
        <v>15</v>
      </c>
      <c r="B434">
        <v>10</v>
      </c>
      <c r="C434" t="s">
        <v>55</v>
      </c>
      <c r="D434" t="s">
        <v>53</v>
      </c>
      <c r="E434" t="s">
        <v>8</v>
      </c>
      <c r="F434">
        <v>0.411280187272</v>
      </c>
    </row>
    <row r="435" spans="1:6" x14ac:dyDescent="0.2">
      <c r="A435">
        <v>15</v>
      </c>
      <c r="B435">
        <v>11</v>
      </c>
      <c r="C435" t="s">
        <v>55</v>
      </c>
      <c r="D435" t="s">
        <v>53</v>
      </c>
      <c r="E435" t="s">
        <v>8</v>
      </c>
      <c r="F435">
        <v>0.25825955955800001</v>
      </c>
    </row>
    <row r="436" spans="1:6" x14ac:dyDescent="0.2">
      <c r="A436">
        <v>15</v>
      </c>
      <c r="B436">
        <v>12</v>
      </c>
      <c r="C436" t="s">
        <v>55</v>
      </c>
      <c r="D436" t="s">
        <v>53</v>
      </c>
      <c r="E436" t="s">
        <v>8</v>
      </c>
      <c r="F436">
        <v>0.219539705054</v>
      </c>
    </row>
    <row r="437" spans="1:6" x14ac:dyDescent="0.2">
      <c r="A437">
        <v>15</v>
      </c>
      <c r="B437">
        <v>13</v>
      </c>
      <c r="C437" t="s">
        <v>55</v>
      </c>
      <c r="D437" t="s">
        <v>53</v>
      </c>
      <c r="E437" t="s">
        <v>8</v>
      </c>
      <c r="F437">
        <v>0.257545583987</v>
      </c>
    </row>
    <row r="438" spans="1:6" x14ac:dyDescent="0.2">
      <c r="A438">
        <v>15</v>
      </c>
      <c r="B438">
        <v>14</v>
      </c>
      <c r="C438" t="s">
        <v>55</v>
      </c>
      <c r="D438" t="s">
        <v>53</v>
      </c>
      <c r="E438" t="s">
        <v>8</v>
      </c>
      <c r="F438">
        <v>0.29928887435099999</v>
      </c>
    </row>
    <row r="439" spans="1:6" x14ac:dyDescent="0.2">
      <c r="A439">
        <v>15</v>
      </c>
      <c r="B439">
        <v>15</v>
      </c>
      <c r="C439" t="s">
        <v>55</v>
      </c>
      <c r="D439" t="s">
        <v>53</v>
      </c>
      <c r="E439" t="s">
        <v>8</v>
      </c>
      <c r="F439">
        <v>0.31105907756000001</v>
      </c>
    </row>
    <row r="440" spans="1:6" x14ac:dyDescent="0.2">
      <c r="A440">
        <v>15</v>
      </c>
      <c r="B440">
        <v>16</v>
      </c>
      <c r="C440" t="s">
        <v>55</v>
      </c>
      <c r="D440" t="s">
        <v>53</v>
      </c>
      <c r="E440" t="s">
        <v>8</v>
      </c>
      <c r="F440">
        <v>0.265736917224</v>
      </c>
    </row>
    <row r="441" spans="1:6" x14ac:dyDescent="0.2">
      <c r="A441">
        <v>15</v>
      </c>
      <c r="B441">
        <v>17</v>
      </c>
      <c r="C441" t="s">
        <v>55</v>
      </c>
      <c r="D441" t="s">
        <v>53</v>
      </c>
      <c r="E441" t="s">
        <v>8</v>
      </c>
      <c r="F441">
        <v>0.380663927821</v>
      </c>
    </row>
    <row r="442" spans="1:6" x14ac:dyDescent="0.2">
      <c r="A442">
        <v>15</v>
      </c>
      <c r="B442">
        <v>18</v>
      </c>
      <c r="C442" t="s">
        <v>55</v>
      </c>
      <c r="D442" t="s">
        <v>53</v>
      </c>
      <c r="E442" t="s">
        <v>8</v>
      </c>
      <c r="F442">
        <v>0.26986783903200001</v>
      </c>
    </row>
    <row r="443" spans="1:6" x14ac:dyDescent="0.2">
      <c r="A443">
        <v>15</v>
      </c>
      <c r="B443">
        <v>19</v>
      </c>
      <c r="C443" t="s">
        <v>55</v>
      </c>
      <c r="D443" t="s">
        <v>53</v>
      </c>
      <c r="E443" t="s">
        <v>8</v>
      </c>
      <c r="F443">
        <v>0.26323900464799999</v>
      </c>
    </row>
    <row r="444" spans="1:6" x14ac:dyDescent="0.2">
      <c r="A444">
        <v>15</v>
      </c>
      <c r="B444">
        <v>20</v>
      </c>
      <c r="C444" t="s">
        <v>55</v>
      </c>
      <c r="D444" t="s">
        <v>53</v>
      </c>
      <c r="E444" t="s">
        <v>8</v>
      </c>
      <c r="F444">
        <v>0.14102946334499999</v>
      </c>
    </row>
    <row r="445" spans="1:6" x14ac:dyDescent="0.2">
      <c r="A445">
        <v>15</v>
      </c>
      <c r="B445">
        <v>21</v>
      </c>
      <c r="C445" t="s">
        <v>55</v>
      </c>
      <c r="D445" t="s">
        <v>53</v>
      </c>
      <c r="E445" t="s">
        <v>8</v>
      </c>
      <c r="F445">
        <v>0.405565070774</v>
      </c>
    </row>
    <row r="446" spans="1:6" x14ac:dyDescent="0.2">
      <c r="A446">
        <v>15</v>
      </c>
      <c r="B446">
        <v>22</v>
      </c>
      <c r="C446" t="s">
        <v>55</v>
      </c>
      <c r="D446" t="s">
        <v>53</v>
      </c>
      <c r="E446" t="s">
        <v>8</v>
      </c>
      <c r="F446">
        <v>0.28194687724400003</v>
      </c>
    </row>
    <row r="447" spans="1:6" x14ac:dyDescent="0.2">
      <c r="A447">
        <v>15</v>
      </c>
      <c r="B447">
        <v>23</v>
      </c>
      <c r="C447" t="s">
        <v>55</v>
      </c>
      <c r="D447" t="s">
        <v>53</v>
      </c>
      <c r="E447" t="s">
        <v>8</v>
      </c>
      <c r="F447">
        <v>0.25039739934600003</v>
      </c>
    </row>
    <row r="448" spans="1:6" x14ac:dyDescent="0.2">
      <c r="A448">
        <v>15</v>
      </c>
      <c r="B448">
        <v>24</v>
      </c>
      <c r="C448" t="s">
        <v>55</v>
      </c>
      <c r="D448" t="s">
        <v>53</v>
      </c>
      <c r="E448" t="s">
        <v>8</v>
      </c>
      <c r="F448">
        <v>0.28479614740100001</v>
      </c>
    </row>
    <row r="449" spans="1:6" x14ac:dyDescent="0.2">
      <c r="A449">
        <v>15</v>
      </c>
      <c r="B449">
        <v>25</v>
      </c>
      <c r="C449" t="s">
        <v>55</v>
      </c>
      <c r="D449" t="s">
        <v>53</v>
      </c>
      <c r="E449" t="s">
        <v>8</v>
      </c>
      <c r="F449">
        <v>0.29947060025599997</v>
      </c>
    </row>
    <row r="450" spans="1:6" x14ac:dyDescent="0.2">
      <c r="A450">
        <v>15</v>
      </c>
      <c r="B450">
        <v>26</v>
      </c>
      <c r="C450" t="s">
        <v>55</v>
      </c>
      <c r="D450" t="s">
        <v>53</v>
      </c>
      <c r="E450" t="s">
        <v>8</v>
      </c>
      <c r="F450">
        <v>0.33720385843400003</v>
      </c>
    </row>
    <row r="451" spans="1:6" x14ac:dyDescent="0.2">
      <c r="A451">
        <v>15</v>
      </c>
      <c r="B451">
        <v>27</v>
      </c>
      <c r="C451" t="s">
        <v>55</v>
      </c>
      <c r="D451" t="s">
        <v>53</v>
      </c>
      <c r="E451" t="s">
        <v>8</v>
      </c>
      <c r="F451">
        <v>0.28367993830400001</v>
      </c>
    </row>
    <row r="452" spans="1:6" x14ac:dyDescent="0.2">
      <c r="A452">
        <v>15</v>
      </c>
      <c r="B452">
        <v>28</v>
      </c>
      <c r="C452" t="s">
        <v>55</v>
      </c>
      <c r="D452" t="s">
        <v>53</v>
      </c>
      <c r="E452" t="s">
        <v>8</v>
      </c>
      <c r="F452">
        <v>0.33758019005599998</v>
      </c>
    </row>
    <row r="453" spans="1:6" x14ac:dyDescent="0.2">
      <c r="A453">
        <v>15</v>
      </c>
      <c r="B453">
        <v>29</v>
      </c>
      <c r="C453" t="s">
        <v>55</v>
      </c>
      <c r="D453" t="s">
        <v>53</v>
      </c>
      <c r="E453" t="s">
        <v>8</v>
      </c>
      <c r="F453">
        <v>0.24174589454000001</v>
      </c>
    </row>
    <row r="454" spans="1:6" x14ac:dyDescent="0.2">
      <c r="A454">
        <v>15</v>
      </c>
      <c r="B454">
        <v>30</v>
      </c>
      <c r="C454" t="s">
        <v>55</v>
      </c>
      <c r="D454" t="s">
        <v>53</v>
      </c>
      <c r="E454" t="s">
        <v>8</v>
      </c>
      <c r="F454">
        <v>0.28466587756299999</v>
      </c>
    </row>
    <row r="455" spans="1:6" x14ac:dyDescent="0.2">
      <c r="A455">
        <v>15</v>
      </c>
      <c r="B455">
        <v>31</v>
      </c>
      <c r="C455" t="s">
        <v>55</v>
      </c>
      <c r="D455" t="s">
        <v>53</v>
      </c>
      <c r="E455" t="s">
        <v>8</v>
      </c>
      <c r="F455">
        <v>0.25017351829599999</v>
      </c>
    </row>
    <row r="456" spans="1:6" x14ac:dyDescent="0.2">
      <c r="A456">
        <v>16</v>
      </c>
      <c r="B456">
        <v>1</v>
      </c>
      <c r="C456" t="s">
        <v>55</v>
      </c>
      <c r="D456" t="s">
        <v>53</v>
      </c>
      <c r="E456" t="s">
        <v>8</v>
      </c>
      <c r="F456">
        <v>0.44147522424000002</v>
      </c>
    </row>
    <row r="457" spans="1:6" x14ac:dyDescent="0.2">
      <c r="A457">
        <v>16</v>
      </c>
      <c r="B457">
        <v>2</v>
      </c>
      <c r="C457" t="s">
        <v>55</v>
      </c>
      <c r="D457" t="s">
        <v>53</v>
      </c>
      <c r="E457" t="s">
        <v>8</v>
      </c>
      <c r="F457">
        <v>0.21920089210800001</v>
      </c>
    </row>
    <row r="458" spans="1:6" x14ac:dyDescent="0.2">
      <c r="A458">
        <v>16</v>
      </c>
      <c r="B458">
        <v>3</v>
      </c>
      <c r="C458" t="s">
        <v>55</v>
      </c>
      <c r="D458" t="s">
        <v>53</v>
      </c>
      <c r="E458" t="s">
        <v>8</v>
      </c>
      <c r="F458">
        <v>0.25231548906500001</v>
      </c>
    </row>
    <row r="459" spans="1:6" x14ac:dyDescent="0.2">
      <c r="A459">
        <v>16</v>
      </c>
      <c r="B459">
        <v>4</v>
      </c>
      <c r="C459" t="s">
        <v>55</v>
      </c>
      <c r="D459" t="s">
        <v>53</v>
      </c>
      <c r="E459" t="s">
        <v>8</v>
      </c>
      <c r="F459">
        <v>0.174333558281</v>
      </c>
    </row>
    <row r="460" spans="1:6" x14ac:dyDescent="0.2">
      <c r="A460">
        <v>16</v>
      </c>
      <c r="B460">
        <v>5</v>
      </c>
      <c r="C460" t="s">
        <v>55</v>
      </c>
      <c r="D460" t="s">
        <v>53</v>
      </c>
      <c r="E460" t="s">
        <v>8</v>
      </c>
      <c r="F460">
        <v>0.159439973416</v>
      </c>
    </row>
    <row r="461" spans="1:6" x14ac:dyDescent="0.2">
      <c r="A461">
        <v>16</v>
      </c>
      <c r="B461">
        <v>6</v>
      </c>
      <c r="C461" t="s">
        <v>55</v>
      </c>
      <c r="D461" t="s">
        <v>53</v>
      </c>
      <c r="E461" t="s">
        <v>8</v>
      </c>
      <c r="F461">
        <v>0.26583327907199999</v>
      </c>
    </row>
    <row r="462" spans="1:6" x14ac:dyDescent="0.2">
      <c r="A462">
        <v>16</v>
      </c>
      <c r="B462">
        <v>7</v>
      </c>
      <c r="C462" t="s">
        <v>55</v>
      </c>
      <c r="D462" t="s">
        <v>53</v>
      </c>
      <c r="E462" t="s">
        <v>8</v>
      </c>
      <c r="F462">
        <v>0.27226682994700002</v>
      </c>
    </row>
    <row r="463" spans="1:6" x14ac:dyDescent="0.2">
      <c r="A463">
        <v>16</v>
      </c>
      <c r="B463">
        <v>8</v>
      </c>
      <c r="C463" t="s">
        <v>55</v>
      </c>
      <c r="D463" t="s">
        <v>53</v>
      </c>
      <c r="E463" t="s">
        <v>8</v>
      </c>
      <c r="F463">
        <v>0.249475324321</v>
      </c>
    </row>
    <row r="464" spans="1:6" x14ac:dyDescent="0.2">
      <c r="A464">
        <v>16</v>
      </c>
      <c r="B464">
        <v>9</v>
      </c>
      <c r="C464" t="s">
        <v>55</v>
      </c>
      <c r="D464" t="s">
        <v>53</v>
      </c>
      <c r="E464" t="s">
        <v>8</v>
      </c>
      <c r="F464">
        <v>0.20496218072899999</v>
      </c>
    </row>
    <row r="465" spans="1:6" x14ac:dyDescent="0.2">
      <c r="A465">
        <v>16</v>
      </c>
      <c r="B465">
        <v>10</v>
      </c>
      <c r="C465" t="s">
        <v>55</v>
      </c>
      <c r="D465" t="s">
        <v>53</v>
      </c>
      <c r="E465" t="s">
        <v>8</v>
      </c>
      <c r="F465">
        <v>0.183587548968</v>
      </c>
    </row>
    <row r="466" spans="1:6" x14ac:dyDescent="0.2">
      <c r="A466">
        <v>16</v>
      </c>
      <c r="B466">
        <v>11</v>
      </c>
      <c r="C466" t="s">
        <v>55</v>
      </c>
      <c r="D466" t="s">
        <v>53</v>
      </c>
      <c r="E466" t="s">
        <v>8</v>
      </c>
      <c r="F466">
        <v>0.271985150565</v>
      </c>
    </row>
    <row r="467" spans="1:6" x14ac:dyDescent="0.2">
      <c r="A467">
        <v>16</v>
      </c>
      <c r="B467">
        <v>12</v>
      </c>
      <c r="C467" t="s">
        <v>55</v>
      </c>
      <c r="D467" t="s">
        <v>53</v>
      </c>
      <c r="E467" t="s">
        <v>8</v>
      </c>
      <c r="F467">
        <v>0.13977398260400001</v>
      </c>
    </row>
    <row r="468" spans="1:6" x14ac:dyDescent="0.2">
      <c r="A468">
        <v>16</v>
      </c>
      <c r="B468">
        <v>13</v>
      </c>
      <c r="C468" t="s">
        <v>55</v>
      </c>
      <c r="D468" t="s">
        <v>53</v>
      </c>
      <c r="E468" t="s">
        <v>8</v>
      </c>
      <c r="F468">
        <v>0.22523973746299999</v>
      </c>
    </row>
    <row r="469" spans="1:6" x14ac:dyDescent="0.2">
      <c r="A469">
        <v>16</v>
      </c>
      <c r="B469">
        <v>14</v>
      </c>
      <c r="C469" t="s">
        <v>55</v>
      </c>
      <c r="D469" t="s">
        <v>53</v>
      </c>
      <c r="E469" t="s">
        <v>8</v>
      </c>
      <c r="F469">
        <v>0.31166306312499997</v>
      </c>
    </row>
    <row r="470" spans="1:6" x14ac:dyDescent="0.2">
      <c r="A470">
        <v>16</v>
      </c>
      <c r="B470">
        <v>15</v>
      </c>
      <c r="C470" t="s">
        <v>55</v>
      </c>
      <c r="D470" t="s">
        <v>53</v>
      </c>
      <c r="E470" t="s">
        <v>8</v>
      </c>
      <c r="F470">
        <v>0.373707966404</v>
      </c>
    </row>
    <row r="471" spans="1:6" x14ac:dyDescent="0.2">
      <c r="A471">
        <v>16</v>
      </c>
      <c r="B471">
        <v>16</v>
      </c>
      <c r="C471" t="s">
        <v>55</v>
      </c>
      <c r="D471" t="s">
        <v>53</v>
      </c>
      <c r="E471" t="s">
        <v>8</v>
      </c>
      <c r="F471">
        <v>0.26134716044299999</v>
      </c>
    </row>
    <row r="472" spans="1:6" x14ac:dyDescent="0.2">
      <c r="A472">
        <v>16</v>
      </c>
      <c r="B472">
        <v>17</v>
      </c>
      <c r="C472" t="s">
        <v>55</v>
      </c>
      <c r="D472" t="s">
        <v>53</v>
      </c>
      <c r="E472" t="s">
        <v>8</v>
      </c>
      <c r="F472">
        <v>0.23932430581700001</v>
      </c>
    </row>
    <row r="473" spans="1:6" x14ac:dyDescent="0.2">
      <c r="A473">
        <v>16</v>
      </c>
      <c r="B473">
        <v>18</v>
      </c>
      <c r="C473" t="s">
        <v>55</v>
      </c>
      <c r="D473" t="s">
        <v>53</v>
      </c>
      <c r="E473" t="s">
        <v>8</v>
      </c>
      <c r="F473">
        <v>0.23631396426199999</v>
      </c>
    </row>
    <row r="474" spans="1:6" x14ac:dyDescent="0.2">
      <c r="A474">
        <v>16</v>
      </c>
      <c r="B474">
        <v>19</v>
      </c>
      <c r="C474" t="s">
        <v>55</v>
      </c>
      <c r="D474" t="s">
        <v>53</v>
      </c>
      <c r="E474" t="s">
        <v>8</v>
      </c>
      <c r="F474">
        <v>0.19000231168600001</v>
      </c>
    </row>
    <row r="475" spans="1:6" x14ac:dyDescent="0.2">
      <c r="A475">
        <v>16</v>
      </c>
      <c r="B475">
        <v>20</v>
      </c>
      <c r="C475" t="s">
        <v>55</v>
      </c>
      <c r="D475" t="s">
        <v>53</v>
      </c>
      <c r="E475" t="s">
        <v>8</v>
      </c>
      <c r="F475">
        <v>0.43807187495700001</v>
      </c>
    </row>
    <row r="476" spans="1:6" x14ac:dyDescent="0.2">
      <c r="A476">
        <v>16</v>
      </c>
      <c r="B476">
        <v>21</v>
      </c>
      <c r="C476" t="s">
        <v>55</v>
      </c>
      <c r="D476" t="s">
        <v>53</v>
      </c>
      <c r="E476" t="s">
        <v>8</v>
      </c>
      <c r="F476">
        <v>0.278517357144</v>
      </c>
    </row>
    <row r="477" spans="1:6" x14ac:dyDescent="0.2">
      <c r="A477">
        <v>16</v>
      </c>
      <c r="B477">
        <v>22</v>
      </c>
      <c r="C477" t="s">
        <v>55</v>
      </c>
      <c r="D477" t="s">
        <v>53</v>
      </c>
      <c r="E477" t="s">
        <v>8</v>
      </c>
      <c r="F477">
        <v>0.29786171669299999</v>
      </c>
    </row>
    <row r="478" spans="1:6" x14ac:dyDescent="0.2">
      <c r="A478">
        <v>16</v>
      </c>
      <c r="B478">
        <v>23</v>
      </c>
      <c r="C478" t="s">
        <v>55</v>
      </c>
      <c r="D478" t="s">
        <v>53</v>
      </c>
      <c r="E478" t="s">
        <v>8</v>
      </c>
      <c r="F478">
        <v>0.25871954063300001</v>
      </c>
    </row>
    <row r="479" spans="1:6" x14ac:dyDescent="0.2">
      <c r="A479">
        <v>16</v>
      </c>
      <c r="B479">
        <v>24</v>
      </c>
      <c r="C479" t="s">
        <v>55</v>
      </c>
      <c r="D479" t="s">
        <v>53</v>
      </c>
      <c r="E479" t="s">
        <v>8</v>
      </c>
      <c r="F479">
        <v>0.32974454008999998</v>
      </c>
    </row>
    <row r="480" spans="1:6" x14ac:dyDescent="0.2">
      <c r="A480">
        <v>16</v>
      </c>
      <c r="B480">
        <v>25</v>
      </c>
      <c r="C480" t="s">
        <v>55</v>
      </c>
      <c r="D480" t="s">
        <v>53</v>
      </c>
      <c r="E480" t="s">
        <v>8</v>
      </c>
      <c r="F480">
        <v>0.34884941961400001</v>
      </c>
    </row>
    <row r="481" spans="1:6" x14ac:dyDescent="0.2">
      <c r="A481">
        <v>16</v>
      </c>
      <c r="B481">
        <v>26</v>
      </c>
      <c r="C481" t="s">
        <v>55</v>
      </c>
      <c r="D481" t="s">
        <v>53</v>
      </c>
      <c r="E481" t="s">
        <v>8</v>
      </c>
      <c r="F481">
        <v>0.66721413351400005</v>
      </c>
    </row>
    <row r="482" spans="1:6" x14ac:dyDescent="0.2">
      <c r="A482">
        <v>16</v>
      </c>
      <c r="B482">
        <v>27</v>
      </c>
      <c r="C482" t="s">
        <v>55</v>
      </c>
      <c r="D482" t="s">
        <v>53</v>
      </c>
      <c r="E482" t="s">
        <v>8</v>
      </c>
      <c r="F482">
        <v>0.286536830242</v>
      </c>
    </row>
    <row r="483" spans="1:6" x14ac:dyDescent="0.2">
      <c r="A483">
        <v>16</v>
      </c>
      <c r="B483">
        <v>28</v>
      </c>
      <c r="C483" t="s">
        <v>55</v>
      </c>
      <c r="D483" t="s">
        <v>53</v>
      </c>
      <c r="E483" t="s">
        <v>8</v>
      </c>
      <c r="F483">
        <v>0.14640877909700001</v>
      </c>
    </row>
    <row r="484" spans="1:6" x14ac:dyDescent="0.2">
      <c r="A484">
        <v>16</v>
      </c>
      <c r="B484">
        <v>29</v>
      </c>
      <c r="C484" t="s">
        <v>55</v>
      </c>
      <c r="D484" t="s">
        <v>53</v>
      </c>
      <c r="E484" t="s">
        <v>8</v>
      </c>
      <c r="F484">
        <v>0.310654547738</v>
      </c>
    </row>
    <row r="485" spans="1:6" x14ac:dyDescent="0.2">
      <c r="A485">
        <v>16</v>
      </c>
      <c r="B485">
        <v>30</v>
      </c>
      <c r="C485" t="s">
        <v>55</v>
      </c>
      <c r="D485" t="s">
        <v>53</v>
      </c>
      <c r="E485" t="s">
        <v>8</v>
      </c>
      <c r="F485">
        <v>0.43774122913300001</v>
      </c>
    </row>
    <row r="486" spans="1:6" x14ac:dyDescent="0.2">
      <c r="A486">
        <v>16</v>
      </c>
      <c r="B486">
        <v>31</v>
      </c>
      <c r="C486" t="s">
        <v>55</v>
      </c>
      <c r="D486" t="s">
        <v>53</v>
      </c>
      <c r="E486" t="s">
        <v>8</v>
      </c>
      <c r="F486">
        <v>0.14693527838100001</v>
      </c>
    </row>
    <row r="487" spans="1:6" x14ac:dyDescent="0.2">
      <c r="A487">
        <v>16</v>
      </c>
      <c r="B487">
        <v>32</v>
      </c>
      <c r="C487" t="s">
        <v>55</v>
      </c>
      <c r="D487" t="s">
        <v>53</v>
      </c>
      <c r="E487" t="s">
        <v>8</v>
      </c>
      <c r="F487">
        <v>0.228448986253</v>
      </c>
    </row>
    <row r="488" spans="1:6" x14ac:dyDescent="0.2">
      <c r="A488">
        <v>16</v>
      </c>
      <c r="B488">
        <v>33</v>
      </c>
      <c r="C488" t="s">
        <v>55</v>
      </c>
      <c r="D488" t="s">
        <v>53</v>
      </c>
      <c r="E488" t="s">
        <v>8</v>
      </c>
      <c r="F488">
        <v>0.18553491149599999</v>
      </c>
    </row>
    <row r="489" spans="1:6" x14ac:dyDescent="0.2">
      <c r="A489">
        <v>16</v>
      </c>
      <c r="B489">
        <v>34</v>
      </c>
      <c r="C489" t="s">
        <v>55</v>
      </c>
      <c r="D489" t="s">
        <v>53</v>
      </c>
      <c r="E489" t="s">
        <v>8</v>
      </c>
      <c r="F489">
        <v>0.216364008986</v>
      </c>
    </row>
    <row r="490" spans="1:6" x14ac:dyDescent="0.2">
      <c r="A490">
        <v>16</v>
      </c>
      <c r="B490">
        <v>35</v>
      </c>
      <c r="C490" t="s">
        <v>55</v>
      </c>
      <c r="D490" t="s">
        <v>53</v>
      </c>
      <c r="E490" t="s">
        <v>8</v>
      </c>
      <c r="F490">
        <v>0.26554435572599999</v>
      </c>
    </row>
    <row r="491" spans="1:6" x14ac:dyDescent="0.2">
      <c r="A491">
        <v>16</v>
      </c>
      <c r="B491">
        <v>36</v>
      </c>
      <c r="C491" t="s">
        <v>55</v>
      </c>
      <c r="D491" t="s">
        <v>53</v>
      </c>
      <c r="E491" t="s">
        <v>8</v>
      </c>
      <c r="F491">
        <v>0.15226313297899999</v>
      </c>
    </row>
    <row r="492" spans="1:6" x14ac:dyDescent="0.2">
      <c r="A492">
        <v>17</v>
      </c>
      <c r="B492">
        <v>1</v>
      </c>
      <c r="C492" t="s">
        <v>55</v>
      </c>
      <c r="D492" t="s">
        <v>11</v>
      </c>
      <c r="E492" t="s">
        <v>59</v>
      </c>
      <c r="F492">
        <v>0.34401776140200002</v>
      </c>
    </row>
    <row r="493" spans="1:6" x14ac:dyDescent="0.2">
      <c r="A493">
        <v>17</v>
      </c>
      <c r="B493">
        <v>2</v>
      </c>
      <c r="C493" t="s">
        <v>55</v>
      </c>
      <c r="D493" t="s">
        <v>11</v>
      </c>
      <c r="E493" t="s">
        <v>59</v>
      </c>
      <c r="F493">
        <v>0.42128096846800001</v>
      </c>
    </row>
    <row r="494" spans="1:6" x14ac:dyDescent="0.2">
      <c r="A494">
        <v>17</v>
      </c>
      <c r="B494">
        <v>3</v>
      </c>
      <c r="C494" t="s">
        <v>55</v>
      </c>
      <c r="D494" t="s">
        <v>11</v>
      </c>
      <c r="E494" t="s">
        <v>59</v>
      </c>
      <c r="F494">
        <v>0.46682723494700001</v>
      </c>
    </row>
    <row r="495" spans="1:6" x14ac:dyDescent="0.2">
      <c r="A495">
        <v>17</v>
      </c>
      <c r="B495">
        <v>4</v>
      </c>
      <c r="C495" t="s">
        <v>55</v>
      </c>
      <c r="D495" t="s">
        <v>11</v>
      </c>
      <c r="E495" t="s">
        <v>59</v>
      </c>
      <c r="F495">
        <v>0.41783856352600002</v>
      </c>
    </row>
    <row r="496" spans="1:6" x14ac:dyDescent="0.2">
      <c r="A496">
        <v>17</v>
      </c>
      <c r="B496">
        <v>5</v>
      </c>
      <c r="C496" t="s">
        <v>55</v>
      </c>
      <c r="D496" t="s">
        <v>11</v>
      </c>
      <c r="E496" t="s">
        <v>59</v>
      </c>
      <c r="F496">
        <v>0.46235998931700001</v>
      </c>
    </row>
    <row r="497" spans="1:6" x14ac:dyDescent="0.2">
      <c r="A497">
        <v>17</v>
      </c>
      <c r="B497">
        <v>6</v>
      </c>
      <c r="C497" t="s">
        <v>55</v>
      </c>
      <c r="D497" t="s">
        <v>11</v>
      </c>
      <c r="E497" t="s">
        <v>59</v>
      </c>
      <c r="F497">
        <v>0.39057251017200001</v>
      </c>
    </row>
    <row r="498" spans="1:6" x14ac:dyDescent="0.2">
      <c r="A498">
        <v>17</v>
      </c>
      <c r="B498">
        <v>7</v>
      </c>
      <c r="C498" t="s">
        <v>55</v>
      </c>
      <c r="D498" t="s">
        <v>11</v>
      </c>
      <c r="E498" t="s">
        <v>59</v>
      </c>
      <c r="F498">
        <v>0.452861898639</v>
      </c>
    </row>
    <row r="499" spans="1:6" x14ac:dyDescent="0.2">
      <c r="A499">
        <v>17</v>
      </c>
      <c r="B499">
        <v>8</v>
      </c>
      <c r="C499" t="s">
        <v>55</v>
      </c>
      <c r="D499" t="s">
        <v>11</v>
      </c>
      <c r="E499" t="s">
        <v>59</v>
      </c>
      <c r="F499">
        <v>0.41447911088400002</v>
      </c>
    </row>
    <row r="500" spans="1:6" x14ac:dyDescent="0.2">
      <c r="A500">
        <v>17</v>
      </c>
      <c r="B500">
        <v>9</v>
      </c>
      <c r="C500" t="s">
        <v>55</v>
      </c>
      <c r="D500" t="s">
        <v>11</v>
      </c>
      <c r="E500" t="s">
        <v>59</v>
      </c>
      <c r="F500">
        <v>0.459198848163</v>
      </c>
    </row>
    <row r="501" spans="1:6" x14ac:dyDescent="0.2">
      <c r="A501">
        <v>17</v>
      </c>
      <c r="B501">
        <v>10</v>
      </c>
      <c r="C501" t="s">
        <v>55</v>
      </c>
      <c r="D501" t="s">
        <v>11</v>
      </c>
      <c r="E501" t="s">
        <v>59</v>
      </c>
      <c r="F501">
        <v>0.33835941324899999</v>
      </c>
    </row>
    <row r="502" spans="1:6" x14ac:dyDescent="0.2">
      <c r="A502">
        <v>17</v>
      </c>
      <c r="B502">
        <v>11</v>
      </c>
      <c r="C502" t="s">
        <v>55</v>
      </c>
      <c r="D502" t="s">
        <v>11</v>
      </c>
      <c r="E502" t="s">
        <v>59</v>
      </c>
      <c r="F502">
        <v>0.35557796989200002</v>
      </c>
    </row>
    <row r="503" spans="1:6" x14ac:dyDescent="0.2">
      <c r="A503">
        <v>17</v>
      </c>
      <c r="B503">
        <v>12</v>
      </c>
      <c r="C503" t="s">
        <v>55</v>
      </c>
      <c r="D503" t="s">
        <v>11</v>
      </c>
      <c r="E503" t="s">
        <v>59</v>
      </c>
      <c r="F503">
        <v>0.38192829344200002</v>
      </c>
    </row>
    <row r="504" spans="1:6" x14ac:dyDescent="0.2">
      <c r="A504">
        <v>17</v>
      </c>
      <c r="B504">
        <v>13</v>
      </c>
      <c r="C504" t="s">
        <v>55</v>
      </c>
      <c r="D504" t="s">
        <v>11</v>
      </c>
      <c r="E504" t="s">
        <v>59</v>
      </c>
      <c r="F504">
        <v>0.34910099574699999</v>
      </c>
    </row>
    <row r="505" spans="1:6" x14ac:dyDescent="0.2">
      <c r="A505">
        <v>17</v>
      </c>
      <c r="B505">
        <v>14</v>
      </c>
      <c r="C505" t="s">
        <v>55</v>
      </c>
      <c r="D505" t="s">
        <v>11</v>
      </c>
      <c r="E505" t="s">
        <v>59</v>
      </c>
      <c r="F505">
        <v>0.54589715676899997</v>
      </c>
    </row>
    <row r="506" spans="1:6" x14ac:dyDescent="0.2">
      <c r="A506">
        <v>17</v>
      </c>
      <c r="B506">
        <v>15</v>
      </c>
      <c r="C506" t="s">
        <v>55</v>
      </c>
      <c r="D506" t="s">
        <v>11</v>
      </c>
      <c r="E506" t="s">
        <v>59</v>
      </c>
      <c r="F506">
        <v>0.33280689635400001</v>
      </c>
    </row>
    <row r="507" spans="1:6" x14ac:dyDescent="0.2">
      <c r="A507">
        <v>17</v>
      </c>
      <c r="B507">
        <v>16</v>
      </c>
      <c r="C507" t="s">
        <v>55</v>
      </c>
      <c r="D507" t="s">
        <v>11</v>
      </c>
      <c r="E507" t="s">
        <v>59</v>
      </c>
      <c r="F507">
        <v>0.465304846183</v>
      </c>
    </row>
    <row r="508" spans="1:6" x14ac:dyDescent="0.2">
      <c r="A508">
        <v>17</v>
      </c>
      <c r="B508">
        <v>17</v>
      </c>
      <c r="C508" t="s">
        <v>55</v>
      </c>
      <c r="D508" t="s">
        <v>11</v>
      </c>
      <c r="E508" t="s">
        <v>59</v>
      </c>
      <c r="F508">
        <v>0.31483904612500002</v>
      </c>
    </row>
    <row r="509" spans="1:6" x14ac:dyDescent="0.2">
      <c r="A509">
        <v>17</v>
      </c>
      <c r="B509">
        <v>18</v>
      </c>
      <c r="C509" t="s">
        <v>55</v>
      </c>
      <c r="D509" t="s">
        <v>11</v>
      </c>
      <c r="E509" t="s">
        <v>59</v>
      </c>
      <c r="F509">
        <v>0.48322560696700001</v>
      </c>
    </row>
    <row r="510" spans="1:6" x14ac:dyDescent="0.2">
      <c r="A510">
        <v>17</v>
      </c>
      <c r="B510">
        <v>19</v>
      </c>
      <c r="C510" t="s">
        <v>55</v>
      </c>
      <c r="D510" t="s">
        <v>11</v>
      </c>
      <c r="E510" t="s">
        <v>59</v>
      </c>
      <c r="F510">
        <v>0.43904821541799999</v>
      </c>
    </row>
    <row r="511" spans="1:6" x14ac:dyDescent="0.2">
      <c r="A511">
        <v>17</v>
      </c>
      <c r="B511">
        <v>20</v>
      </c>
      <c r="C511" t="s">
        <v>55</v>
      </c>
      <c r="D511" t="s">
        <v>11</v>
      </c>
      <c r="E511" t="s">
        <v>59</v>
      </c>
      <c r="F511">
        <v>0.34714718872099998</v>
      </c>
    </row>
    <row r="512" spans="1:6" x14ac:dyDescent="0.2">
      <c r="A512">
        <v>17</v>
      </c>
      <c r="B512">
        <v>21</v>
      </c>
      <c r="C512" t="s">
        <v>55</v>
      </c>
      <c r="D512" t="s">
        <v>11</v>
      </c>
      <c r="E512" t="s">
        <v>59</v>
      </c>
      <c r="F512">
        <v>0.39647200790800002</v>
      </c>
    </row>
    <row r="513" spans="1:6" x14ac:dyDescent="0.2">
      <c r="A513">
        <v>17</v>
      </c>
      <c r="B513">
        <v>22</v>
      </c>
      <c r="C513" t="s">
        <v>55</v>
      </c>
      <c r="D513" t="s">
        <v>11</v>
      </c>
      <c r="E513" t="s">
        <v>59</v>
      </c>
      <c r="F513">
        <v>0.334355041977</v>
      </c>
    </row>
    <row r="514" spans="1:6" x14ac:dyDescent="0.2">
      <c r="A514">
        <v>17</v>
      </c>
      <c r="B514">
        <v>23</v>
      </c>
      <c r="C514" t="s">
        <v>55</v>
      </c>
      <c r="D514" t="s">
        <v>11</v>
      </c>
      <c r="E514" t="s">
        <v>59</v>
      </c>
      <c r="F514">
        <v>0.42463160949500001</v>
      </c>
    </row>
    <row r="515" spans="1:6" x14ac:dyDescent="0.2">
      <c r="A515">
        <v>17</v>
      </c>
      <c r="B515">
        <v>24</v>
      </c>
      <c r="C515" t="s">
        <v>55</v>
      </c>
      <c r="D515" t="s">
        <v>11</v>
      </c>
      <c r="E515" t="s">
        <v>59</v>
      </c>
      <c r="F515">
        <v>0.41353132061199999</v>
      </c>
    </row>
    <row r="516" spans="1:6" x14ac:dyDescent="0.2">
      <c r="A516">
        <v>17</v>
      </c>
      <c r="B516">
        <v>25</v>
      </c>
      <c r="C516" t="s">
        <v>55</v>
      </c>
      <c r="D516" t="s">
        <v>11</v>
      </c>
      <c r="E516" t="s">
        <v>59</v>
      </c>
      <c r="F516">
        <v>0.43585866696999997</v>
      </c>
    </row>
    <row r="517" spans="1:6" x14ac:dyDescent="0.2">
      <c r="A517">
        <v>17</v>
      </c>
      <c r="B517">
        <v>26</v>
      </c>
      <c r="C517" t="s">
        <v>55</v>
      </c>
      <c r="D517" t="s">
        <v>11</v>
      </c>
      <c r="E517" t="s">
        <v>59</v>
      </c>
      <c r="F517">
        <v>0.48861712412199998</v>
      </c>
    </row>
    <row r="518" spans="1:6" x14ac:dyDescent="0.2">
      <c r="A518">
        <v>17</v>
      </c>
      <c r="B518">
        <v>27</v>
      </c>
      <c r="C518" t="s">
        <v>55</v>
      </c>
      <c r="D518" t="s">
        <v>11</v>
      </c>
      <c r="E518" t="s">
        <v>59</v>
      </c>
      <c r="F518">
        <v>0.464463043445</v>
      </c>
    </row>
    <row r="519" spans="1:6" x14ac:dyDescent="0.2">
      <c r="A519">
        <v>17</v>
      </c>
      <c r="B519">
        <v>28</v>
      </c>
      <c r="C519" t="s">
        <v>55</v>
      </c>
      <c r="D519" t="s">
        <v>11</v>
      </c>
      <c r="E519" t="s">
        <v>59</v>
      </c>
      <c r="F519">
        <v>0.32488527852400001</v>
      </c>
    </row>
    <row r="520" spans="1:6" x14ac:dyDescent="0.2">
      <c r="A520">
        <v>17</v>
      </c>
      <c r="B520">
        <v>29</v>
      </c>
      <c r="C520" t="s">
        <v>55</v>
      </c>
      <c r="D520" t="s">
        <v>11</v>
      </c>
      <c r="E520" t="s">
        <v>59</v>
      </c>
      <c r="F520">
        <v>0.33616395934799997</v>
      </c>
    </row>
    <row r="521" spans="1:6" x14ac:dyDescent="0.2">
      <c r="A521">
        <v>17</v>
      </c>
      <c r="B521">
        <v>30</v>
      </c>
      <c r="C521" t="s">
        <v>55</v>
      </c>
      <c r="D521" t="s">
        <v>11</v>
      </c>
      <c r="E521" t="s">
        <v>59</v>
      </c>
      <c r="F521">
        <v>0.472106895754</v>
      </c>
    </row>
    <row r="522" spans="1:6" x14ac:dyDescent="0.2">
      <c r="A522">
        <v>17</v>
      </c>
      <c r="B522">
        <v>31</v>
      </c>
      <c r="C522" t="s">
        <v>55</v>
      </c>
      <c r="D522" t="s">
        <v>11</v>
      </c>
      <c r="E522" t="s">
        <v>59</v>
      </c>
      <c r="F522">
        <v>0.41397325120599998</v>
      </c>
    </row>
    <row r="523" spans="1:6" x14ac:dyDescent="0.2">
      <c r="A523">
        <v>17</v>
      </c>
      <c r="B523">
        <v>32</v>
      </c>
      <c r="C523" t="s">
        <v>55</v>
      </c>
      <c r="D523" t="s">
        <v>11</v>
      </c>
      <c r="E523" t="s">
        <v>59</v>
      </c>
      <c r="F523">
        <v>0.28129183877899999</v>
      </c>
    </row>
    <row r="524" spans="1:6" x14ac:dyDescent="0.2">
      <c r="A524">
        <v>17</v>
      </c>
      <c r="B524">
        <v>33</v>
      </c>
      <c r="C524" t="s">
        <v>55</v>
      </c>
      <c r="D524" t="s">
        <v>11</v>
      </c>
      <c r="E524" t="s">
        <v>59</v>
      </c>
      <c r="F524">
        <v>0.59284905817300004</v>
      </c>
    </row>
    <row r="525" spans="1:6" x14ac:dyDescent="0.2">
      <c r="A525">
        <v>17</v>
      </c>
      <c r="B525">
        <v>34</v>
      </c>
      <c r="C525" t="s">
        <v>55</v>
      </c>
      <c r="D525" t="s">
        <v>11</v>
      </c>
      <c r="E525" t="s">
        <v>59</v>
      </c>
      <c r="F525">
        <v>0.42403355894299999</v>
      </c>
    </row>
    <row r="526" spans="1:6" x14ac:dyDescent="0.2">
      <c r="A526">
        <v>17</v>
      </c>
      <c r="B526">
        <v>35</v>
      </c>
      <c r="C526" t="s">
        <v>55</v>
      </c>
      <c r="D526" t="s">
        <v>11</v>
      </c>
      <c r="E526" t="s">
        <v>59</v>
      </c>
      <c r="F526">
        <v>0.46478805373400001</v>
      </c>
    </row>
    <row r="527" spans="1:6" x14ac:dyDescent="0.2">
      <c r="A527">
        <v>17</v>
      </c>
      <c r="B527">
        <v>36</v>
      </c>
      <c r="C527" t="s">
        <v>55</v>
      </c>
      <c r="D527" t="s">
        <v>11</v>
      </c>
      <c r="E527" t="s">
        <v>59</v>
      </c>
      <c r="F527">
        <v>0.32539204591900001</v>
      </c>
    </row>
    <row r="528" spans="1:6" x14ac:dyDescent="0.2">
      <c r="A528">
        <v>17</v>
      </c>
      <c r="B528">
        <v>37</v>
      </c>
      <c r="C528" t="s">
        <v>55</v>
      </c>
      <c r="D528" t="s">
        <v>11</v>
      </c>
      <c r="E528" t="s">
        <v>59</v>
      </c>
      <c r="F528">
        <v>0.41267588272900002</v>
      </c>
    </row>
    <row r="529" spans="1:6" x14ac:dyDescent="0.2">
      <c r="A529">
        <v>18</v>
      </c>
      <c r="B529">
        <v>1</v>
      </c>
      <c r="C529" t="s">
        <v>55</v>
      </c>
      <c r="D529" t="s">
        <v>11</v>
      </c>
      <c r="E529" t="s">
        <v>59</v>
      </c>
      <c r="F529">
        <v>0.35075681279600002</v>
      </c>
    </row>
    <row r="530" spans="1:6" x14ac:dyDescent="0.2">
      <c r="A530">
        <v>18</v>
      </c>
      <c r="B530">
        <v>2</v>
      </c>
      <c r="C530" t="s">
        <v>55</v>
      </c>
      <c r="D530" t="s">
        <v>11</v>
      </c>
      <c r="E530" t="s">
        <v>59</v>
      </c>
      <c r="F530">
        <v>0.36298375309699998</v>
      </c>
    </row>
    <row r="531" spans="1:6" x14ac:dyDescent="0.2">
      <c r="A531">
        <v>18</v>
      </c>
      <c r="B531">
        <v>3</v>
      </c>
      <c r="C531" t="s">
        <v>55</v>
      </c>
      <c r="D531" t="s">
        <v>11</v>
      </c>
      <c r="E531" t="s">
        <v>59</v>
      </c>
      <c r="F531">
        <v>0.40544419692900002</v>
      </c>
    </row>
    <row r="532" spans="1:6" x14ac:dyDescent="0.2">
      <c r="A532">
        <v>18</v>
      </c>
      <c r="B532">
        <v>4</v>
      </c>
      <c r="C532" t="s">
        <v>55</v>
      </c>
      <c r="D532" t="s">
        <v>11</v>
      </c>
      <c r="E532" t="s">
        <v>59</v>
      </c>
      <c r="F532">
        <v>0.36251581862999999</v>
      </c>
    </row>
    <row r="533" spans="1:6" x14ac:dyDescent="0.2">
      <c r="A533">
        <v>18</v>
      </c>
      <c r="B533">
        <v>5</v>
      </c>
      <c r="C533" t="s">
        <v>55</v>
      </c>
      <c r="D533" t="s">
        <v>11</v>
      </c>
      <c r="E533" t="s">
        <v>59</v>
      </c>
      <c r="F533">
        <v>0.465419140575</v>
      </c>
    </row>
    <row r="534" spans="1:6" x14ac:dyDescent="0.2">
      <c r="A534">
        <v>18</v>
      </c>
      <c r="B534">
        <v>6</v>
      </c>
      <c r="C534" t="s">
        <v>55</v>
      </c>
      <c r="D534" t="s">
        <v>11</v>
      </c>
      <c r="E534" t="s">
        <v>59</v>
      </c>
      <c r="F534">
        <v>0.472996690873</v>
      </c>
    </row>
    <row r="535" spans="1:6" x14ac:dyDescent="0.2">
      <c r="A535">
        <v>18</v>
      </c>
      <c r="B535">
        <v>7</v>
      </c>
      <c r="C535" t="s">
        <v>55</v>
      </c>
      <c r="D535" t="s">
        <v>11</v>
      </c>
      <c r="E535" t="s">
        <v>59</v>
      </c>
      <c r="F535">
        <v>0.44038594723300001</v>
      </c>
    </row>
    <row r="536" spans="1:6" x14ac:dyDescent="0.2">
      <c r="A536">
        <v>18</v>
      </c>
      <c r="B536">
        <v>8</v>
      </c>
      <c r="C536" t="s">
        <v>55</v>
      </c>
      <c r="D536" t="s">
        <v>11</v>
      </c>
      <c r="E536" t="s">
        <v>59</v>
      </c>
      <c r="F536">
        <v>0.41360417112499998</v>
      </c>
    </row>
    <row r="537" spans="1:6" x14ac:dyDescent="0.2">
      <c r="A537">
        <v>18</v>
      </c>
      <c r="B537">
        <v>9</v>
      </c>
      <c r="C537" t="s">
        <v>55</v>
      </c>
      <c r="D537" t="s">
        <v>11</v>
      </c>
      <c r="E537" t="s">
        <v>59</v>
      </c>
      <c r="F537">
        <v>0.41056157226899997</v>
      </c>
    </row>
    <row r="538" spans="1:6" x14ac:dyDescent="0.2">
      <c r="A538">
        <v>18</v>
      </c>
      <c r="B538">
        <v>10</v>
      </c>
      <c r="C538" t="s">
        <v>55</v>
      </c>
      <c r="D538" t="s">
        <v>11</v>
      </c>
      <c r="E538" t="s">
        <v>59</v>
      </c>
      <c r="F538">
        <v>0.34413700067399999</v>
      </c>
    </row>
    <row r="539" spans="1:6" x14ac:dyDescent="0.2">
      <c r="A539">
        <v>18</v>
      </c>
      <c r="B539">
        <v>11</v>
      </c>
      <c r="C539" t="s">
        <v>55</v>
      </c>
      <c r="D539" t="s">
        <v>11</v>
      </c>
      <c r="E539" t="s">
        <v>59</v>
      </c>
      <c r="F539">
        <v>0.47858878617900003</v>
      </c>
    </row>
    <row r="540" spans="1:6" x14ac:dyDescent="0.2">
      <c r="A540">
        <v>18</v>
      </c>
      <c r="B540">
        <v>12</v>
      </c>
      <c r="C540" t="s">
        <v>55</v>
      </c>
      <c r="D540" t="s">
        <v>11</v>
      </c>
      <c r="E540" t="s">
        <v>59</v>
      </c>
      <c r="F540">
        <v>0.443599350246</v>
      </c>
    </row>
    <row r="541" spans="1:6" x14ac:dyDescent="0.2">
      <c r="A541">
        <v>18</v>
      </c>
      <c r="B541">
        <v>13</v>
      </c>
      <c r="C541" t="s">
        <v>55</v>
      </c>
      <c r="D541" t="s">
        <v>11</v>
      </c>
      <c r="E541" t="s">
        <v>59</v>
      </c>
      <c r="F541">
        <v>0.49788641747099999</v>
      </c>
    </row>
    <row r="542" spans="1:6" x14ac:dyDescent="0.2">
      <c r="A542">
        <v>18</v>
      </c>
      <c r="B542">
        <v>14</v>
      </c>
      <c r="C542" t="s">
        <v>55</v>
      </c>
      <c r="D542" t="s">
        <v>11</v>
      </c>
      <c r="E542" t="s">
        <v>59</v>
      </c>
      <c r="F542">
        <v>0.342511092894</v>
      </c>
    </row>
    <row r="543" spans="1:6" x14ac:dyDescent="0.2">
      <c r="A543">
        <v>18</v>
      </c>
      <c r="B543">
        <v>15</v>
      </c>
      <c r="C543" t="s">
        <v>55</v>
      </c>
      <c r="D543" t="s">
        <v>11</v>
      </c>
      <c r="E543" t="s">
        <v>59</v>
      </c>
      <c r="F543">
        <v>0.52292813869800003</v>
      </c>
    </row>
    <row r="544" spans="1:6" x14ac:dyDescent="0.2">
      <c r="A544">
        <v>18</v>
      </c>
      <c r="B544">
        <v>16</v>
      </c>
      <c r="C544" t="s">
        <v>55</v>
      </c>
      <c r="D544" t="s">
        <v>11</v>
      </c>
      <c r="E544" t="s">
        <v>59</v>
      </c>
      <c r="F544">
        <v>0.47861620746700001</v>
      </c>
    </row>
    <row r="545" spans="1:6" x14ac:dyDescent="0.2">
      <c r="A545">
        <v>18</v>
      </c>
      <c r="B545">
        <v>17</v>
      </c>
      <c r="C545" t="s">
        <v>55</v>
      </c>
      <c r="D545" t="s">
        <v>11</v>
      </c>
      <c r="E545" t="s">
        <v>59</v>
      </c>
      <c r="F545">
        <v>0.46568269405899998</v>
      </c>
    </row>
    <row r="546" spans="1:6" x14ac:dyDescent="0.2">
      <c r="A546">
        <v>18</v>
      </c>
      <c r="B546">
        <v>18</v>
      </c>
      <c r="C546" t="s">
        <v>55</v>
      </c>
      <c r="D546" t="s">
        <v>11</v>
      </c>
      <c r="E546" t="s">
        <v>59</v>
      </c>
      <c r="F546">
        <v>0.46081948389400001</v>
      </c>
    </row>
    <row r="547" spans="1:6" x14ac:dyDescent="0.2">
      <c r="A547">
        <v>18</v>
      </c>
      <c r="B547">
        <v>19</v>
      </c>
      <c r="C547" t="s">
        <v>55</v>
      </c>
      <c r="D547" t="s">
        <v>11</v>
      </c>
      <c r="E547" t="s">
        <v>59</v>
      </c>
      <c r="F547">
        <v>0.48483559157400002</v>
      </c>
    </row>
    <row r="548" spans="1:6" x14ac:dyDescent="0.2">
      <c r="A548">
        <v>18</v>
      </c>
      <c r="B548">
        <v>20</v>
      </c>
      <c r="C548" t="s">
        <v>55</v>
      </c>
      <c r="D548" t="s">
        <v>11</v>
      </c>
      <c r="E548" t="s">
        <v>59</v>
      </c>
      <c r="F548">
        <v>0.36148916532999997</v>
      </c>
    </row>
    <row r="549" spans="1:6" x14ac:dyDescent="0.2">
      <c r="A549">
        <v>18</v>
      </c>
      <c r="B549">
        <v>21</v>
      </c>
      <c r="C549" t="s">
        <v>55</v>
      </c>
      <c r="D549" t="s">
        <v>11</v>
      </c>
      <c r="E549" t="s">
        <v>59</v>
      </c>
      <c r="F549">
        <v>0.37664244423999999</v>
      </c>
    </row>
    <row r="550" spans="1:6" x14ac:dyDescent="0.2">
      <c r="A550">
        <v>18</v>
      </c>
      <c r="B550">
        <v>22</v>
      </c>
      <c r="C550" t="s">
        <v>55</v>
      </c>
      <c r="D550" t="s">
        <v>11</v>
      </c>
      <c r="E550" t="s">
        <v>59</v>
      </c>
      <c r="F550">
        <v>0.40312522982999999</v>
      </c>
    </row>
    <row r="551" spans="1:6" x14ac:dyDescent="0.2">
      <c r="A551">
        <v>18</v>
      </c>
      <c r="B551">
        <v>23</v>
      </c>
      <c r="C551" t="s">
        <v>55</v>
      </c>
      <c r="D551" t="s">
        <v>11</v>
      </c>
      <c r="E551" t="s">
        <v>59</v>
      </c>
      <c r="F551">
        <v>0.53829801343399997</v>
      </c>
    </row>
    <row r="552" spans="1:6" x14ac:dyDescent="0.2">
      <c r="A552">
        <v>18</v>
      </c>
      <c r="B552">
        <v>24</v>
      </c>
      <c r="C552" t="s">
        <v>55</v>
      </c>
      <c r="D552" t="s">
        <v>11</v>
      </c>
      <c r="E552" t="s">
        <v>59</v>
      </c>
      <c r="F552">
        <v>0.51057386074699995</v>
      </c>
    </row>
    <row r="553" spans="1:6" x14ac:dyDescent="0.2">
      <c r="A553">
        <v>18</v>
      </c>
      <c r="B553">
        <v>25</v>
      </c>
      <c r="C553" t="s">
        <v>55</v>
      </c>
      <c r="D553" t="s">
        <v>11</v>
      </c>
      <c r="E553" t="s">
        <v>59</v>
      </c>
      <c r="F553">
        <v>0.544886664902</v>
      </c>
    </row>
    <row r="554" spans="1:6" x14ac:dyDescent="0.2">
      <c r="A554">
        <v>18</v>
      </c>
      <c r="B554">
        <v>26</v>
      </c>
      <c r="C554" t="s">
        <v>55</v>
      </c>
      <c r="D554" t="s">
        <v>11</v>
      </c>
      <c r="E554" t="s">
        <v>59</v>
      </c>
      <c r="F554">
        <v>0.31234603442300002</v>
      </c>
    </row>
    <row r="555" spans="1:6" x14ac:dyDescent="0.2">
      <c r="A555">
        <v>18</v>
      </c>
      <c r="B555">
        <v>27</v>
      </c>
      <c r="C555" t="s">
        <v>55</v>
      </c>
      <c r="D555" t="s">
        <v>11</v>
      </c>
      <c r="E555" t="s">
        <v>59</v>
      </c>
      <c r="F555">
        <v>0.587767869301</v>
      </c>
    </row>
    <row r="556" spans="1:6" x14ac:dyDescent="0.2">
      <c r="A556">
        <v>18</v>
      </c>
      <c r="B556">
        <v>28</v>
      </c>
      <c r="C556" t="s">
        <v>55</v>
      </c>
      <c r="D556" t="s">
        <v>11</v>
      </c>
      <c r="E556" t="s">
        <v>59</v>
      </c>
      <c r="F556">
        <v>0.46070775783399998</v>
      </c>
    </row>
    <row r="557" spans="1:6" x14ac:dyDescent="0.2">
      <c r="A557">
        <v>18</v>
      </c>
      <c r="B557">
        <v>29</v>
      </c>
      <c r="C557" t="s">
        <v>55</v>
      </c>
      <c r="D557" t="s">
        <v>11</v>
      </c>
      <c r="E557" t="s">
        <v>59</v>
      </c>
      <c r="F557">
        <v>0.42549391473100001</v>
      </c>
    </row>
    <row r="558" spans="1:6" x14ac:dyDescent="0.2">
      <c r="A558">
        <v>18</v>
      </c>
      <c r="B558">
        <v>30</v>
      </c>
      <c r="C558" t="s">
        <v>55</v>
      </c>
      <c r="D558" t="s">
        <v>11</v>
      </c>
      <c r="E558" t="s">
        <v>59</v>
      </c>
      <c r="F558">
        <v>0.42881634611899999</v>
      </c>
    </row>
    <row r="559" spans="1:6" x14ac:dyDescent="0.2">
      <c r="A559">
        <v>18</v>
      </c>
      <c r="B559">
        <v>31</v>
      </c>
      <c r="C559" t="s">
        <v>55</v>
      </c>
      <c r="D559" t="s">
        <v>11</v>
      </c>
      <c r="E559" t="s">
        <v>59</v>
      </c>
      <c r="F559">
        <v>0.529251844177</v>
      </c>
    </row>
    <row r="560" spans="1:6" x14ac:dyDescent="0.2">
      <c r="A560">
        <v>18</v>
      </c>
      <c r="B560">
        <v>32</v>
      </c>
      <c r="C560" t="s">
        <v>55</v>
      </c>
      <c r="D560" t="s">
        <v>11</v>
      </c>
      <c r="E560" t="s">
        <v>59</v>
      </c>
      <c r="F560">
        <v>0.41590839387599998</v>
      </c>
    </row>
    <row r="561" spans="1:6" x14ac:dyDescent="0.2">
      <c r="A561">
        <v>18</v>
      </c>
      <c r="B561">
        <v>33</v>
      </c>
      <c r="C561" t="s">
        <v>55</v>
      </c>
      <c r="D561" t="s">
        <v>11</v>
      </c>
      <c r="E561" t="s">
        <v>59</v>
      </c>
      <c r="F561">
        <v>0.36775067956500002</v>
      </c>
    </row>
    <row r="562" spans="1:6" x14ac:dyDescent="0.2">
      <c r="A562">
        <v>18</v>
      </c>
      <c r="B562">
        <v>34</v>
      </c>
      <c r="C562" t="s">
        <v>55</v>
      </c>
      <c r="D562" t="s">
        <v>11</v>
      </c>
      <c r="E562" t="s">
        <v>59</v>
      </c>
      <c r="F562">
        <v>0.67217482700999998</v>
      </c>
    </row>
    <row r="563" spans="1:6" x14ac:dyDescent="0.2">
      <c r="A563">
        <v>18</v>
      </c>
      <c r="B563">
        <v>35</v>
      </c>
      <c r="C563" t="s">
        <v>55</v>
      </c>
      <c r="D563" t="s">
        <v>11</v>
      </c>
      <c r="E563" t="s">
        <v>59</v>
      </c>
      <c r="F563">
        <v>0.31186012792500001</v>
      </c>
    </row>
    <row r="564" spans="1:6" x14ac:dyDescent="0.2">
      <c r="A564">
        <v>18</v>
      </c>
      <c r="B564">
        <v>36</v>
      </c>
      <c r="C564" t="s">
        <v>55</v>
      </c>
      <c r="D564" t="s">
        <v>11</v>
      </c>
      <c r="E564" t="s">
        <v>59</v>
      </c>
      <c r="F564">
        <v>0.34495687735899999</v>
      </c>
    </row>
    <row r="565" spans="1:6" x14ac:dyDescent="0.2">
      <c r="A565">
        <v>18</v>
      </c>
      <c r="B565">
        <v>37</v>
      </c>
      <c r="C565" t="s">
        <v>55</v>
      </c>
      <c r="D565" t="s">
        <v>11</v>
      </c>
      <c r="E565" t="s">
        <v>59</v>
      </c>
      <c r="F565">
        <v>0.405808011932</v>
      </c>
    </row>
    <row r="566" spans="1:6" x14ac:dyDescent="0.2">
      <c r="A566">
        <v>18</v>
      </c>
      <c r="B566">
        <v>38</v>
      </c>
      <c r="C566" t="s">
        <v>55</v>
      </c>
      <c r="D566" t="s">
        <v>11</v>
      </c>
      <c r="E566" t="s">
        <v>59</v>
      </c>
      <c r="F566">
        <v>0.31896461082400002</v>
      </c>
    </row>
    <row r="567" spans="1:6" x14ac:dyDescent="0.2">
      <c r="A567">
        <v>18</v>
      </c>
      <c r="B567">
        <v>39</v>
      </c>
      <c r="C567" t="s">
        <v>55</v>
      </c>
      <c r="D567" t="s">
        <v>11</v>
      </c>
      <c r="E567" t="s">
        <v>59</v>
      </c>
      <c r="F567">
        <v>0.22131894256199999</v>
      </c>
    </row>
    <row r="568" spans="1:6" x14ac:dyDescent="0.2">
      <c r="A568">
        <v>18</v>
      </c>
      <c r="B568">
        <v>40</v>
      </c>
      <c r="C568" t="s">
        <v>55</v>
      </c>
      <c r="D568" t="s">
        <v>11</v>
      </c>
      <c r="E568" t="s">
        <v>59</v>
      </c>
      <c r="F568">
        <v>0.44027935696199999</v>
      </c>
    </row>
    <row r="569" spans="1:6" x14ac:dyDescent="0.2">
      <c r="A569">
        <v>18</v>
      </c>
      <c r="B569">
        <v>41</v>
      </c>
      <c r="C569" t="s">
        <v>55</v>
      </c>
      <c r="D569" t="s">
        <v>11</v>
      </c>
      <c r="E569" t="s">
        <v>59</v>
      </c>
      <c r="F569">
        <v>0.40783923090500002</v>
      </c>
    </row>
    <row r="570" spans="1:6" x14ac:dyDescent="0.2">
      <c r="A570">
        <v>18</v>
      </c>
      <c r="B570">
        <v>42</v>
      </c>
      <c r="C570" t="s">
        <v>55</v>
      </c>
      <c r="D570" t="s">
        <v>11</v>
      </c>
      <c r="E570" t="s">
        <v>59</v>
      </c>
      <c r="F570">
        <v>0.36442259880200001</v>
      </c>
    </row>
    <row r="571" spans="1:6" x14ac:dyDescent="0.2">
      <c r="A571">
        <v>18</v>
      </c>
      <c r="B571">
        <v>43</v>
      </c>
      <c r="C571" t="s">
        <v>55</v>
      </c>
      <c r="D571" t="s">
        <v>11</v>
      </c>
      <c r="E571" t="s">
        <v>59</v>
      </c>
      <c r="F571">
        <v>0.396234721003</v>
      </c>
    </row>
    <row r="572" spans="1:6" x14ac:dyDescent="0.2">
      <c r="A572">
        <v>18</v>
      </c>
      <c r="B572">
        <v>44</v>
      </c>
      <c r="C572" t="s">
        <v>55</v>
      </c>
      <c r="D572" t="s">
        <v>11</v>
      </c>
      <c r="E572" t="s">
        <v>59</v>
      </c>
      <c r="F572">
        <v>0.32585271655300002</v>
      </c>
    </row>
    <row r="573" spans="1:6" x14ac:dyDescent="0.2">
      <c r="A573">
        <v>18</v>
      </c>
      <c r="B573">
        <v>45</v>
      </c>
      <c r="C573" t="s">
        <v>55</v>
      </c>
      <c r="D573" t="s">
        <v>11</v>
      </c>
      <c r="E573" t="s">
        <v>59</v>
      </c>
      <c r="F573">
        <v>0.39408286678999999</v>
      </c>
    </row>
    <row r="574" spans="1:6" x14ac:dyDescent="0.2">
      <c r="A574">
        <v>18</v>
      </c>
      <c r="B574">
        <v>46</v>
      </c>
      <c r="C574" t="s">
        <v>55</v>
      </c>
      <c r="D574" t="s">
        <v>11</v>
      </c>
      <c r="E574" t="s">
        <v>59</v>
      </c>
      <c r="F574">
        <v>0.366382726115</v>
      </c>
    </row>
    <row r="575" spans="1:6" x14ac:dyDescent="0.2">
      <c r="A575">
        <v>18</v>
      </c>
      <c r="B575">
        <v>47</v>
      </c>
      <c r="C575" t="s">
        <v>55</v>
      </c>
      <c r="D575" t="s">
        <v>11</v>
      </c>
      <c r="E575" t="s">
        <v>59</v>
      </c>
      <c r="F575">
        <v>0.36538676114599999</v>
      </c>
    </row>
    <row r="576" spans="1:6" x14ac:dyDescent="0.2">
      <c r="A576">
        <v>18</v>
      </c>
      <c r="B576">
        <v>48</v>
      </c>
      <c r="C576" t="s">
        <v>55</v>
      </c>
      <c r="D576" t="s">
        <v>11</v>
      </c>
      <c r="E576" t="s">
        <v>59</v>
      </c>
      <c r="F576">
        <v>0.35679508202100002</v>
      </c>
    </row>
    <row r="577" spans="1:6" x14ac:dyDescent="0.2">
      <c r="A577">
        <v>18</v>
      </c>
      <c r="B577">
        <v>49</v>
      </c>
      <c r="C577" t="s">
        <v>55</v>
      </c>
      <c r="D577" t="s">
        <v>11</v>
      </c>
      <c r="E577" t="s">
        <v>59</v>
      </c>
      <c r="F577">
        <v>0.304039887349</v>
      </c>
    </row>
    <row r="578" spans="1:6" x14ac:dyDescent="0.2">
      <c r="A578">
        <v>18</v>
      </c>
      <c r="B578">
        <v>50</v>
      </c>
      <c r="C578" t="s">
        <v>55</v>
      </c>
      <c r="D578" t="s">
        <v>11</v>
      </c>
      <c r="E578" t="s">
        <v>59</v>
      </c>
      <c r="F578">
        <v>0.40887243383100003</v>
      </c>
    </row>
    <row r="579" spans="1:6" x14ac:dyDescent="0.2">
      <c r="A579">
        <v>18</v>
      </c>
      <c r="B579">
        <v>51</v>
      </c>
      <c r="C579" t="s">
        <v>55</v>
      </c>
      <c r="D579" t="s">
        <v>11</v>
      </c>
      <c r="E579" t="s">
        <v>59</v>
      </c>
      <c r="F579">
        <v>0.38046580963900001</v>
      </c>
    </row>
    <row r="580" spans="1:6" x14ac:dyDescent="0.2">
      <c r="A580">
        <v>19</v>
      </c>
      <c r="B580">
        <v>1</v>
      </c>
      <c r="C580" t="s">
        <v>55</v>
      </c>
      <c r="D580" t="s">
        <v>11</v>
      </c>
      <c r="E580" t="s">
        <v>59</v>
      </c>
      <c r="F580">
        <v>0.40444047203200001</v>
      </c>
    </row>
    <row r="581" spans="1:6" x14ac:dyDescent="0.2">
      <c r="A581">
        <v>19</v>
      </c>
      <c r="B581">
        <v>2</v>
      </c>
      <c r="C581" t="s">
        <v>55</v>
      </c>
      <c r="D581" t="s">
        <v>11</v>
      </c>
      <c r="E581" t="s">
        <v>59</v>
      </c>
      <c r="F581">
        <v>0.28872613295900001</v>
      </c>
    </row>
    <row r="582" spans="1:6" x14ac:dyDescent="0.2">
      <c r="A582">
        <v>19</v>
      </c>
      <c r="B582">
        <v>3</v>
      </c>
      <c r="C582" t="s">
        <v>55</v>
      </c>
      <c r="D582" t="s">
        <v>11</v>
      </c>
      <c r="E582" t="s">
        <v>59</v>
      </c>
      <c r="F582">
        <v>0.449123453462</v>
      </c>
    </row>
    <row r="583" spans="1:6" x14ac:dyDescent="0.2">
      <c r="A583">
        <v>19</v>
      </c>
      <c r="B583">
        <v>4</v>
      </c>
      <c r="C583" t="s">
        <v>55</v>
      </c>
      <c r="D583" t="s">
        <v>11</v>
      </c>
      <c r="E583" t="s">
        <v>59</v>
      </c>
      <c r="F583">
        <v>0.34615748182299999</v>
      </c>
    </row>
    <row r="584" spans="1:6" x14ac:dyDescent="0.2">
      <c r="A584">
        <v>19</v>
      </c>
      <c r="B584">
        <v>5</v>
      </c>
      <c r="C584" t="s">
        <v>55</v>
      </c>
      <c r="D584" t="s">
        <v>11</v>
      </c>
      <c r="E584" t="s">
        <v>59</v>
      </c>
      <c r="F584">
        <v>0.421614329033</v>
      </c>
    </row>
    <row r="585" spans="1:6" x14ac:dyDescent="0.2">
      <c r="A585">
        <v>19</v>
      </c>
      <c r="B585">
        <v>6</v>
      </c>
      <c r="C585" t="s">
        <v>55</v>
      </c>
      <c r="D585" t="s">
        <v>11</v>
      </c>
      <c r="E585" t="s">
        <v>59</v>
      </c>
      <c r="F585">
        <v>0.31420762228400001</v>
      </c>
    </row>
    <row r="586" spans="1:6" x14ac:dyDescent="0.2">
      <c r="A586">
        <v>19</v>
      </c>
      <c r="B586">
        <v>7</v>
      </c>
      <c r="C586" t="s">
        <v>55</v>
      </c>
      <c r="D586" t="s">
        <v>11</v>
      </c>
      <c r="E586" t="s">
        <v>59</v>
      </c>
      <c r="F586">
        <v>0.29992184333799998</v>
      </c>
    </row>
    <row r="587" spans="1:6" x14ac:dyDescent="0.2">
      <c r="A587">
        <v>19</v>
      </c>
      <c r="B587">
        <v>8</v>
      </c>
      <c r="C587" t="s">
        <v>55</v>
      </c>
      <c r="D587" t="s">
        <v>11</v>
      </c>
      <c r="E587" t="s">
        <v>59</v>
      </c>
      <c r="F587">
        <v>0.29077357238500001</v>
      </c>
    </row>
    <row r="588" spans="1:6" x14ac:dyDescent="0.2">
      <c r="A588">
        <v>19</v>
      </c>
      <c r="B588">
        <v>9</v>
      </c>
      <c r="C588" t="s">
        <v>55</v>
      </c>
      <c r="D588" t="s">
        <v>11</v>
      </c>
      <c r="E588" t="s">
        <v>59</v>
      </c>
      <c r="F588">
        <v>0.44224590100099997</v>
      </c>
    </row>
    <row r="589" spans="1:6" x14ac:dyDescent="0.2">
      <c r="A589">
        <v>19</v>
      </c>
      <c r="B589">
        <v>10</v>
      </c>
      <c r="C589" t="s">
        <v>55</v>
      </c>
      <c r="D589" t="s">
        <v>11</v>
      </c>
      <c r="E589" t="s">
        <v>59</v>
      </c>
      <c r="F589">
        <v>0.42870772219800002</v>
      </c>
    </row>
    <row r="590" spans="1:6" x14ac:dyDescent="0.2">
      <c r="A590">
        <v>19</v>
      </c>
      <c r="B590">
        <v>11</v>
      </c>
      <c r="C590" t="s">
        <v>55</v>
      </c>
      <c r="D590" t="s">
        <v>11</v>
      </c>
      <c r="E590" t="s">
        <v>59</v>
      </c>
      <c r="F590">
        <v>0.36927102645799997</v>
      </c>
    </row>
    <row r="591" spans="1:6" x14ac:dyDescent="0.2">
      <c r="A591">
        <v>19</v>
      </c>
      <c r="B591">
        <v>12</v>
      </c>
      <c r="C591" t="s">
        <v>55</v>
      </c>
      <c r="D591" t="s">
        <v>11</v>
      </c>
      <c r="E591" t="s">
        <v>59</v>
      </c>
      <c r="F591">
        <v>0.45108983056700003</v>
      </c>
    </row>
    <row r="592" spans="1:6" x14ac:dyDescent="0.2">
      <c r="A592">
        <v>19</v>
      </c>
      <c r="B592">
        <v>13</v>
      </c>
      <c r="C592" t="s">
        <v>55</v>
      </c>
      <c r="D592" t="s">
        <v>11</v>
      </c>
      <c r="E592" t="s">
        <v>59</v>
      </c>
      <c r="F592">
        <v>0.38468434265599999</v>
      </c>
    </row>
    <row r="593" spans="1:6" x14ac:dyDescent="0.2">
      <c r="A593">
        <v>19</v>
      </c>
      <c r="B593">
        <v>14</v>
      </c>
      <c r="C593" t="s">
        <v>55</v>
      </c>
      <c r="D593" t="s">
        <v>11</v>
      </c>
      <c r="E593" t="s">
        <v>59</v>
      </c>
      <c r="F593">
        <v>0.458733844813</v>
      </c>
    </row>
    <row r="594" spans="1:6" x14ac:dyDescent="0.2">
      <c r="A594">
        <v>19</v>
      </c>
      <c r="B594">
        <v>15</v>
      </c>
      <c r="C594" t="s">
        <v>55</v>
      </c>
      <c r="D594" t="s">
        <v>11</v>
      </c>
      <c r="E594" t="s">
        <v>59</v>
      </c>
      <c r="F594">
        <v>0.35234392796300001</v>
      </c>
    </row>
    <row r="595" spans="1:6" x14ac:dyDescent="0.2">
      <c r="A595">
        <v>19</v>
      </c>
      <c r="B595">
        <v>16</v>
      </c>
      <c r="C595" t="s">
        <v>55</v>
      </c>
      <c r="D595" t="s">
        <v>11</v>
      </c>
      <c r="E595" t="s">
        <v>59</v>
      </c>
      <c r="F595">
        <v>0.40236297618</v>
      </c>
    </row>
    <row r="596" spans="1:6" x14ac:dyDescent="0.2">
      <c r="A596">
        <v>19</v>
      </c>
      <c r="B596">
        <v>17</v>
      </c>
      <c r="C596" t="s">
        <v>55</v>
      </c>
      <c r="D596" t="s">
        <v>11</v>
      </c>
      <c r="E596" t="s">
        <v>59</v>
      </c>
      <c r="F596">
        <v>0.40952372319699998</v>
      </c>
    </row>
    <row r="597" spans="1:6" x14ac:dyDescent="0.2">
      <c r="A597">
        <v>19</v>
      </c>
      <c r="B597">
        <v>18</v>
      </c>
      <c r="C597" t="s">
        <v>55</v>
      </c>
      <c r="D597" t="s">
        <v>11</v>
      </c>
      <c r="E597" t="s">
        <v>59</v>
      </c>
      <c r="F597">
        <v>0.35786108493500002</v>
      </c>
    </row>
    <row r="598" spans="1:6" x14ac:dyDescent="0.2">
      <c r="A598">
        <v>19</v>
      </c>
      <c r="B598">
        <v>19</v>
      </c>
      <c r="C598" t="s">
        <v>55</v>
      </c>
      <c r="D598" t="s">
        <v>11</v>
      </c>
      <c r="E598" t="s">
        <v>59</v>
      </c>
      <c r="F598">
        <v>0.44043084949700001</v>
      </c>
    </row>
    <row r="599" spans="1:6" x14ac:dyDescent="0.2">
      <c r="A599">
        <v>19</v>
      </c>
      <c r="B599">
        <v>20</v>
      </c>
      <c r="C599" t="s">
        <v>55</v>
      </c>
      <c r="D599" t="s">
        <v>11</v>
      </c>
      <c r="E599" t="s">
        <v>59</v>
      </c>
      <c r="F599">
        <v>0.30154877805300001</v>
      </c>
    </row>
    <row r="600" spans="1:6" x14ac:dyDescent="0.2">
      <c r="A600">
        <v>19</v>
      </c>
      <c r="B600">
        <v>21</v>
      </c>
      <c r="C600" t="s">
        <v>55</v>
      </c>
      <c r="D600" t="s">
        <v>11</v>
      </c>
      <c r="E600" t="s">
        <v>59</v>
      </c>
      <c r="F600">
        <v>0.35322099783499999</v>
      </c>
    </row>
    <row r="601" spans="1:6" x14ac:dyDescent="0.2">
      <c r="A601">
        <v>19</v>
      </c>
      <c r="B601">
        <v>22</v>
      </c>
      <c r="C601" t="s">
        <v>55</v>
      </c>
      <c r="D601" t="s">
        <v>11</v>
      </c>
      <c r="E601" t="s">
        <v>59</v>
      </c>
      <c r="F601">
        <v>0.37136323975500002</v>
      </c>
    </row>
    <row r="602" spans="1:6" x14ac:dyDescent="0.2">
      <c r="A602">
        <v>19</v>
      </c>
      <c r="B602">
        <v>23</v>
      </c>
      <c r="C602" t="s">
        <v>55</v>
      </c>
      <c r="D602" t="s">
        <v>11</v>
      </c>
      <c r="E602" t="s">
        <v>59</v>
      </c>
      <c r="F602">
        <v>0.433106990247</v>
      </c>
    </row>
    <row r="603" spans="1:6" x14ac:dyDescent="0.2">
      <c r="A603">
        <v>19</v>
      </c>
      <c r="B603">
        <v>24</v>
      </c>
      <c r="C603" t="s">
        <v>55</v>
      </c>
      <c r="D603" t="s">
        <v>11</v>
      </c>
      <c r="E603" t="s">
        <v>59</v>
      </c>
      <c r="F603">
        <v>0.33231569721100002</v>
      </c>
    </row>
    <row r="604" spans="1:6" x14ac:dyDescent="0.2">
      <c r="A604">
        <v>19</v>
      </c>
      <c r="B604">
        <v>25</v>
      </c>
      <c r="C604" t="s">
        <v>55</v>
      </c>
      <c r="D604" t="s">
        <v>11</v>
      </c>
      <c r="E604" t="s">
        <v>59</v>
      </c>
      <c r="F604">
        <v>0.37163670387999997</v>
      </c>
    </row>
    <row r="605" spans="1:6" x14ac:dyDescent="0.2">
      <c r="A605">
        <v>19</v>
      </c>
      <c r="B605">
        <v>26</v>
      </c>
      <c r="C605" t="s">
        <v>55</v>
      </c>
      <c r="D605" t="s">
        <v>11</v>
      </c>
      <c r="E605" t="s">
        <v>59</v>
      </c>
      <c r="F605">
        <v>0.49652983991799998</v>
      </c>
    </row>
    <row r="606" spans="1:6" x14ac:dyDescent="0.2">
      <c r="A606">
        <v>19</v>
      </c>
      <c r="B606">
        <v>27</v>
      </c>
      <c r="C606" t="s">
        <v>55</v>
      </c>
      <c r="D606" t="s">
        <v>11</v>
      </c>
      <c r="E606" t="s">
        <v>59</v>
      </c>
      <c r="F606">
        <v>0.38345208710799999</v>
      </c>
    </row>
    <row r="607" spans="1:6" x14ac:dyDescent="0.2">
      <c r="A607">
        <v>19</v>
      </c>
      <c r="B607">
        <v>28</v>
      </c>
      <c r="C607" t="s">
        <v>55</v>
      </c>
      <c r="D607" t="s">
        <v>11</v>
      </c>
      <c r="E607" t="s">
        <v>59</v>
      </c>
      <c r="F607">
        <v>0.30722403076999999</v>
      </c>
    </row>
    <row r="608" spans="1:6" x14ac:dyDescent="0.2">
      <c r="A608">
        <v>19</v>
      </c>
      <c r="B608">
        <v>29</v>
      </c>
      <c r="C608" t="s">
        <v>55</v>
      </c>
      <c r="D608" t="s">
        <v>11</v>
      </c>
      <c r="E608" t="s">
        <v>59</v>
      </c>
      <c r="F608">
        <v>0.46982819036899998</v>
      </c>
    </row>
    <row r="609" spans="1:6" x14ac:dyDescent="0.2">
      <c r="A609">
        <v>19</v>
      </c>
      <c r="B609">
        <v>30</v>
      </c>
      <c r="C609" t="s">
        <v>55</v>
      </c>
      <c r="D609" t="s">
        <v>11</v>
      </c>
      <c r="E609" t="s">
        <v>59</v>
      </c>
      <c r="F609">
        <v>0.52472958227099997</v>
      </c>
    </row>
    <row r="610" spans="1:6" x14ac:dyDescent="0.2">
      <c r="A610">
        <v>19</v>
      </c>
      <c r="B610">
        <v>31</v>
      </c>
      <c r="C610" t="s">
        <v>55</v>
      </c>
      <c r="D610" t="s">
        <v>11</v>
      </c>
      <c r="E610" t="s">
        <v>59</v>
      </c>
      <c r="F610">
        <v>0.34994857902999998</v>
      </c>
    </row>
    <row r="611" spans="1:6" x14ac:dyDescent="0.2">
      <c r="A611">
        <v>19</v>
      </c>
      <c r="B611">
        <v>32</v>
      </c>
      <c r="C611" t="s">
        <v>55</v>
      </c>
      <c r="D611" t="s">
        <v>11</v>
      </c>
      <c r="E611" t="s">
        <v>59</v>
      </c>
      <c r="F611">
        <v>0.47536354811699999</v>
      </c>
    </row>
    <row r="612" spans="1:6" x14ac:dyDescent="0.2">
      <c r="A612">
        <v>19</v>
      </c>
      <c r="B612">
        <v>33</v>
      </c>
      <c r="C612" t="s">
        <v>55</v>
      </c>
      <c r="D612" t="s">
        <v>11</v>
      </c>
      <c r="E612" t="s">
        <v>59</v>
      </c>
      <c r="F612">
        <v>0.355827948693</v>
      </c>
    </row>
    <row r="613" spans="1:6" x14ac:dyDescent="0.2">
      <c r="A613">
        <v>19</v>
      </c>
      <c r="B613">
        <v>34</v>
      </c>
      <c r="C613" t="s">
        <v>55</v>
      </c>
      <c r="D613" t="s">
        <v>11</v>
      </c>
      <c r="E613" t="s">
        <v>59</v>
      </c>
      <c r="F613">
        <v>0.49167869367099998</v>
      </c>
    </row>
    <row r="614" spans="1:6" x14ac:dyDescent="0.2">
      <c r="A614">
        <v>19</v>
      </c>
      <c r="B614">
        <v>35</v>
      </c>
      <c r="C614" t="s">
        <v>55</v>
      </c>
      <c r="D614" t="s">
        <v>11</v>
      </c>
      <c r="E614" t="s">
        <v>59</v>
      </c>
      <c r="F614">
        <v>0.46171529489399998</v>
      </c>
    </row>
    <row r="615" spans="1:6" x14ac:dyDescent="0.2">
      <c r="A615">
        <v>19</v>
      </c>
      <c r="B615">
        <v>36</v>
      </c>
      <c r="C615" t="s">
        <v>55</v>
      </c>
      <c r="D615" t="s">
        <v>11</v>
      </c>
      <c r="E615" t="s">
        <v>59</v>
      </c>
      <c r="F615">
        <v>0.61947899947399998</v>
      </c>
    </row>
    <row r="616" spans="1:6" x14ac:dyDescent="0.2">
      <c r="A616">
        <v>19</v>
      </c>
      <c r="B616">
        <v>37</v>
      </c>
      <c r="C616" t="s">
        <v>55</v>
      </c>
      <c r="D616" t="s">
        <v>11</v>
      </c>
      <c r="E616" t="s">
        <v>59</v>
      </c>
      <c r="F616">
        <v>0.35301044289</v>
      </c>
    </row>
    <row r="617" spans="1:6" x14ac:dyDescent="0.2">
      <c r="A617">
        <v>19</v>
      </c>
      <c r="B617">
        <v>38</v>
      </c>
      <c r="C617" t="s">
        <v>55</v>
      </c>
      <c r="D617" t="s">
        <v>11</v>
      </c>
      <c r="E617" t="s">
        <v>59</v>
      </c>
      <c r="F617">
        <v>0.43932341362799998</v>
      </c>
    </row>
    <row r="618" spans="1:6" x14ac:dyDescent="0.2">
      <c r="A618">
        <v>19</v>
      </c>
      <c r="B618">
        <v>39</v>
      </c>
      <c r="C618" t="s">
        <v>55</v>
      </c>
      <c r="D618" t="s">
        <v>11</v>
      </c>
      <c r="E618" t="s">
        <v>59</v>
      </c>
      <c r="F618">
        <v>0.44144488898299999</v>
      </c>
    </row>
    <row r="619" spans="1:6" x14ac:dyDescent="0.2">
      <c r="A619">
        <v>19</v>
      </c>
      <c r="B619">
        <v>40</v>
      </c>
      <c r="C619" t="s">
        <v>55</v>
      </c>
      <c r="D619" t="s">
        <v>11</v>
      </c>
      <c r="E619" t="s">
        <v>59</v>
      </c>
      <c r="F619">
        <v>0.51422354048700003</v>
      </c>
    </row>
    <row r="620" spans="1:6" x14ac:dyDescent="0.2">
      <c r="A620">
        <v>19</v>
      </c>
      <c r="B620">
        <v>41</v>
      </c>
      <c r="C620" t="s">
        <v>55</v>
      </c>
      <c r="D620" t="s">
        <v>11</v>
      </c>
      <c r="E620" t="s">
        <v>59</v>
      </c>
      <c r="F620">
        <v>0.46944268105499998</v>
      </c>
    </row>
    <row r="621" spans="1:6" x14ac:dyDescent="0.2">
      <c r="A621">
        <v>20</v>
      </c>
      <c r="B621">
        <v>1</v>
      </c>
      <c r="C621" t="s">
        <v>55</v>
      </c>
      <c r="D621" t="s">
        <v>11</v>
      </c>
      <c r="E621" t="s">
        <v>59</v>
      </c>
      <c r="F621">
        <v>0.56541332499300001</v>
      </c>
    </row>
    <row r="622" spans="1:6" x14ac:dyDescent="0.2">
      <c r="A622">
        <v>20</v>
      </c>
      <c r="B622">
        <v>2</v>
      </c>
      <c r="C622" t="s">
        <v>55</v>
      </c>
      <c r="D622" t="s">
        <v>11</v>
      </c>
      <c r="E622" t="s">
        <v>59</v>
      </c>
      <c r="F622">
        <v>0.44870231830200002</v>
      </c>
    </row>
    <row r="623" spans="1:6" x14ac:dyDescent="0.2">
      <c r="A623">
        <v>20</v>
      </c>
      <c r="B623">
        <v>3</v>
      </c>
      <c r="C623" t="s">
        <v>55</v>
      </c>
      <c r="D623" t="s">
        <v>11</v>
      </c>
      <c r="E623" t="s">
        <v>59</v>
      </c>
      <c r="F623">
        <v>0.50834640058900005</v>
      </c>
    </row>
    <row r="624" spans="1:6" x14ac:dyDescent="0.2">
      <c r="A624">
        <v>20</v>
      </c>
      <c r="B624">
        <v>4</v>
      </c>
      <c r="C624" t="s">
        <v>55</v>
      </c>
      <c r="D624" t="s">
        <v>11</v>
      </c>
      <c r="E624" t="s">
        <v>59</v>
      </c>
      <c r="F624">
        <v>0.44779126229499999</v>
      </c>
    </row>
    <row r="625" spans="1:6" x14ac:dyDescent="0.2">
      <c r="A625">
        <v>20</v>
      </c>
      <c r="B625">
        <v>5</v>
      </c>
      <c r="C625" t="s">
        <v>55</v>
      </c>
      <c r="D625" t="s">
        <v>11</v>
      </c>
      <c r="E625" t="s">
        <v>59</v>
      </c>
      <c r="F625">
        <v>0.48508731045300002</v>
      </c>
    </row>
    <row r="626" spans="1:6" x14ac:dyDescent="0.2">
      <c r="A626">
        <v>20</v>
      </c>
      <c r="B626">
        <v>6</v>
      </c>
      <c r="C626" t="s">
        <v>55</v>
      </c>
      <c r="D626" t="s">
        <v>11</v>
      </c>
      <c r="E626" t="s">
        <v>59</v>
      </c>
      <c r="F626">
        <v>0.42974404226000001</v>
      </c>
    </row>
    <row r="627" spans="1:6" x14ac:dyDescent="0.2">
      <c r="A627">
        <v>20</v>
      </c>
      <c r="B627">
        <v>7</v>
      </c>
      <c r="C627" t="s">
        <v>55</v>
      </c>
      <c r="D627" t="s">
        <v>11</v>
      </c>
      <c r="E627" t="s">
        <v>59</v>
      </c>
      <c r="F627">
        <v>0.50187458496000004</v>
      </c>
    </row>
    <row r="628" spans="1:6" x14ac:dyDescent="0.2">
      <c r="A628">
        <v>20</v>
      </c>
      <c r="B628">
        <v>8</v>
      </c>
      <c r="C628" t="s">
        <v>55</v>
      </c>
      <c r="D628" t="s">
        <v>11</v>
      </c>
      <c r="E628" t="s">
        <v>59</v>
      </c>
      <c r="F628">
        <v>0.55698173773699999</v>
      </c>
    </row>
    <row r="629" spans="1:6" x14ac:dyDescent="0.2">
      <c r="A629">
        <v>20</v>
      </c>
      <c r="B629">
        <v>9</v>
      </c>
      <c r="C629" t="s">
        <v>55</v>
      </c>
      <c r="D629" t="s">
        <v>11</v>
      </c>
      <c r="E629" t="s">
        <v>59</v>
      </c>
      <c r="F629">
        <v>0.539893186177</v>
      </c>
    </row>
    <row r="630" spans="1:6" x14ac:dyDescent="0.2">
      <c r="A630">
        <v>20</v>
      </c>
      <c r="B630">
        <v>10</v>
      </c>
      <c r="C630" t="s">
        <v>55</v>
      </c>
      <c r="D630" t="s">
        <v>11</v>
      </c>
      <c r="E630" t="s">
        <v>59</v>
      </c>
      <c r="F630">
        <v>0.50268973552899998</v>
      </c>
    </row>
    <row r="631" spans="1:6" x14ac:dyDescent="0.2">
      <c r="A631">
        <v>20</v>
      </c>
      <c r="B631">
        <v>11</v>
      </c>
      <c r="C631" t="s">
        <v>55</v>
      </c>
      <c r="D631" t="s">
        <v>11</v>
      </c>
      <c r="E631" t="s">
        <v>59</v>
      </c>
      <c r="F631">
        <v>0.469583608948</v>
      </c>
    </row>
    <row r="632" spans="1:6" x14ac:dyDescent="0.2">
      <c r="A632">
        <v>20</v>
      </c>
      <c r="B632">
        <v>12</v>
      </c>
      <c r="C632" t="s">
        <v>55</v>
      </c>
      <c r="D632" t="s">
        <v>11</v>
      </c>
      <c r="E632" t="s">
        <v>59</v>
      </c>
      <c r="F632">
        <v>0.42002844518400001</v>
      </c>
    </row>
    <row r="633" spans="1:6" x14ac:dyDescent="0.2">
      <c r="A633">
        <v>20</v>
      </c>
      <c r="B633">
        <v>13</v>
      </c>
      <c r="C633" t="s">
        <v>55</v>
      </c>
      <c r="D633" t="s">
        <v>11</v>
      </c>
      <c r="E633" t="s">
        <v>59</v>
      </c>
      <c r="F633">
        <v>0.44479986818400002</v>
      </c>
    </row>
    <row r="634" spans="1:6" x14ac:dyDescent="0.2">
      <c r="A634">
        <v>20</v>
      </c>
      <c r="B634">
        <v>14</v>
      </c>
      <c r="C634" t="s">
        <v>55</v>
      </c>
      <c r="D634" t="s">
        <v>11</v>
      </c>
      <c r="E634" t="s">
        <v>59</v>
      </c>
      <c r="F634">
        <v>0.49039821096300001</v>
      </c>
    </row>
    <row r="635" spans="1:6" x14ac:dyDescent="0.2">
      <c r="A635">
        <v>20</v>
      </c>
      <c r="B635">
        <v>15</v>
      </c>
      <c r="C635" t="s">
        <v>55</v>
      </c>
      <c r="D635" t="s">
        <v>11</v>
      </c>
      <c r="E635" t="s">
        <v>59</v>
      </c>
      <c r="F635">
        <v>0.54070586170000001</v>
      </c>
    </row>
    <row r="636" spans="1:6" x14ac:dyDescent="0.2">
      <c r="A636">
        <v>20</v>
      </c>
      <c r="B636">
        <v>16</v>
      </c>
      <c r="C636" t="s">
        <v>55</v>
      </c>
      <c r="D636" t="s">
        <v>11</v>
      </c>
      <c r="E636" t="s">
        <v>59</v>
      </c>
      <c r="F636">
        <v>0.44489866197700001</v>
      </c>
    </row>
    <row r="637" spans="1:6" x14ac:dyDescent="0.2">
      <c r="A637">
        <v>20</v>
      </c>
      <c r="B637">
        <v>17</v>
      </c>
      <c r="C637" t="s">
        <v>55</v>
      </c>
      <c r="D637" t="s">
        <v>11</v>
      </c>
      <c r="E637" t="s">
        <v>59</v>
      </c>
      <c r="F637">
        <v>0.46180936861299998</v>
      </c>
    </row>
    <row r="638" spans="1:6" x14ac:dyDescent="0.2">
      <c r="A638">
        <v>20</v>
      </c>
      <c r="B638">
        <v>18</v>
      </c>
      <c r="C638" t="s">
        <v>55</v>
      </c>
      <c r="D638" t="s">
        <v>11</v>
      </c>
      <c r="E638" t="s">
        <v>59</v>
      </c>
      <c r="F638">
        <v>0.47220732848399999</v>
      </c>
    </row>
    <row r="639" spans="1:6" x14ac:dyDescent="0.2">
      <c r="A639">
        <v>20</v>
      </c>
      <c r="B639">
        <v>19</v>
      </c>
      <c r="C639" t="s">
        <v>55</v>
      </c>
      <c r="D639" t="s">
        <v>11</v>
      </c>
      <c r="E639" t="s">
        <v>59</v>
      </c>
      <c r="F639">
        <v>0.40834665186800001</v>
      </c>
    </row>
    <row r="640" spans="1:6" x14ac:dyDescent="0.2">
      <c r="A640">
        <v>20</v>
      </c>
      <c r="B640">
        <v>20</v>
      </c>
      <c r="C640" t="s">
        <v>55</v>
      </c>
      <c r="D640" t="s">
        <v>11</v>
      </c>
      <c r="E640" t="s">
        <v>59</v>
      </c>
      <c r="F640">
        <v>0.56957130678400003</v>
      </c>
    </row>
    <row r="641" spans="1:6" x14ac:dyDescent="0.2">
      <c r="A641">
        <v>20</v>
      </c>
      <c r="B641">
        <v>21</v>
      </c>
      <c r="C641" t="s">
        <v>55</v>
      </c>
      <c r="D641" t="s">
        <v>11</v>
      </c>
      <c r="E641" t="s">
        <v>59</v>
      </c>
      <c r="F641">
        <v>0.49231901068299999</v>
      </c>
    </row>
    <row r="642" spans="1:6" x14ac:dyDescent="0.2">
      <c r="A642">
        <v>20</v>
      </c>
      <c r="B642">
        <v>22</v>
      </c>
      <c r="C642" t="s">
        <v>55</v>
      </c>
      <c r="D642" t="s">
        <v>11</v>
      </c>
      <c r="E642" t="s">
        <v>59</v>
      </c>
      <c r="F642">
        <v>0.50309514206700001</v>
      </c>
    </row>
    <row r="643" spans="1:6" x14ac:dyDescent="0.2">
      <c r="A643">
        <v>20</v>
      </c>
      <c r="B643">
        <v>23</v>
      </c>
      <c r="C643" t="s">
        <v>55</v>
      </c>
      <c r="D643" t="s">
        <v>11</v>
      </c>
      <c r="E643" t="s">
        <v>59</v>
      </c>
      <c r="F643">
        <v>0.43012277674900001</v>
      </c>
    </row>
    <row r="644" spans="1:6" x14ac:dyDescent="0.2">
      <c r="A644">
        <v>20</v>
      </c>
      <c r="B644">
        <v>24</v>
      </c>
      <c r="C644" t="s">
        <v>55</v>
      </c>
      <c r="D644" t="s">
        <v>11</v>
      </c>
      <c r="E644" t="s">
        <v>59</v>
      </c>
      <c r="F644">
        <v>0.45888324234799999</v>
      </c>
    </row>
    <row r="645" spans="1:6" x14ac:dyDescent="0.2">
      <c r="A645">
        <v>20</v>
      </c>
      <c r="B645">
        <v>25</v>
      </c>
      <c r="C645" t="s">
        <v>55</v>
      </c>
      <c r="D645" t="s">
        <v>11</v>
      </c>
      <c r="E645" t="s">
        <v>59</v>
      </c>
      <c r="F645">
        <v>0.60198196909199997</v>
      </c>
    </row>
    <row r="646" spans="1:6" x14ac:dyDescent="0.2">
      <c r="A646">
        <v>20</v>
      </c>
      <c r="B646">
        <v>26</v>
      </c>
      <c r="C646" t="s">
        <v>55</v>
      </c>
      <c r="D646" t="s">
        <v>11</v>
      </c>
      <c r="E646" t="s">
        <v>59</v>
      </c>
      <c r="F646">
        <v>0.28061035241999999</v>
      </c>
    </row>
    <row r="647" spans="1:6" x14ac:dyDescent="0.2">
      <c r="A647">
        <v>20</v>
      </c>
      <c r="B647">
        <v>27</v>
      </c>
      <c r="C647" t="s">
        <v>55</v>
      </c>
      <c r="D647" t="s">
        <v>11</v>
      </c>
      <c r="E647" t="s">
        <v>59</v>
      </c>
      <c r="F647">
        <v>0.46432364393100001</v>
      </c>
    </row>
    <row r="648" spans="1:6" x14ac:dyDescent="0.2">
      <c r="A648">
        <v>20</v>
      </c>
      <c r="B648">
        <v>28</v>
      </c>
      <c r="C648" t="s">
        <v>55</v>
      </c>
      <c r="D648" t="s">
        <v>11</v>
      </c>
      <c r="E648" t="s">
        <v>59</v>
      </c>
      <c r="F648">
        <v>0.41018799333400002</v>
      </c>
    </row>
    <row r="649" spans="1:6" x14ac:dyDescent="0.2">
      <c r="A649">
        <v>20</v>
      </c>
      <c r="B649">
        <v>29</v>
      </c>
      <c r="C649" t="s">
        <v>55</v>
      </c>
      <c r="D649" t="s">
        <v>11</v>
      </c>
      <c r="E649" t="s">
        <v>59</v>
      </c>
      <c r="F649">
        <v>0.44908323037100001</v>
      </c>
    </row>
    <row r="650" spans="1:6" x14ac:dyDescent="0.2">
      <c r="A650">
        <v>20</v>
      </c>
      <c r="B650">
        <v>30</v>
      </c>
      <c r="C650" t="s">
        <v>55</v>
      </c>
      <c r="D650" t="s">
        <v>11</v>
      </c>
      <c r="E650" t="s">
        <v>59</v>
      </c>
      <c r="F650">
        <v>0.36921000511500002</v>
      </c>
    </row>
    <row r="651" spans="1:6" x14ac:dyDescent="0.2">
      <c r="A651">
        <v>20</v>
      </c>
      <c r="B651">
        <v>31</v>
      </c>
      <c r="C651" t="s">
        <v>55</v>
      </c>
      <c r="D651" t="s">
        <v>11</v>
      </c>
      <c r="E651" t="s">
        <v>59</v>
      </c>
      <c r="F651">
        <v>0.54713626053499997</v>
      </c>
    </row>
    <row r="652" spans="1:6" x14ac:dyDescent="0.2">
      <c r="A652">
        <v>20</v>
      </c>
      <c r="B652">
        <v>32</v>
      </c>
      <c r="C652" t="s">
        <v>55</v>
      </c>
      <c r="D652" t="s">
        <v>11</v>
      </c>
      <c r="E652" t="s">
        <v>59</v>
      </c>
      <c r="F652">
        <v>0.49321140973599997</v>
      </c>
    </row>
    <row r="653" spans="1:6" x14ac:dyDescent="0.2">
      <c r="A653">
        <v>20</v>
      </c>
      <c r="B653">
        <v>33</v>
      </c>
      <c r="C653" t="s">
        <v>55</v>
      </c>
      <c r="D653" t="s">
        <v>11</v>
      </c>
      <c r="E653" t="s">
        <v>59</v>
      </c>
      <c r="F653">
        <v>0.46816239874799997</v>
      </c>
    </row>
    <row r="654" spans="1:6" x14ac:dyDescent="0.2">
      <c r="A654">
        <v>20</v>
      </c>
      <c r="B654">
        <v>34</v>
      </c>
      <c r="C654" t="s">
        <v>55</v>
      </c>
      <c r="D654" t="s">
        <v>11</v>
      </c>
      <c r="E654" t="s">
        <v>59</v>
      </c>
      <c r="F654">
        <v>0.41774956636299998</v>
      </c>
    </row>
    <row r="655" spans="1:6" x14ac:dyDescent="0.2">
      <c r="A655">
        <v>20</v>
      </c>
      <c r="B655">
        <v>35</v>
      </c>
      <c r="C655" t="s">
        <v>55</v>
      </c>
      <c r="D655" t="s">
        <v>11</v>
      </c>
      <c r="E655" t="s">
        <v>59</v>
      </c>
      <c r="F655">
        <v>0.34615506530200002</v>
      </c>
    </row>
    <row r="656" spans="1:6" x14ac:dyDescent="0.2">
      <c r="A656">
        <v>20</v>
      </c>
      <c r="B656">
        <v>36</v>
      </c>
      <c r="C656" t="s">
        <v>55</v>
      </c>
      <c r="D656" t="s">
        <v>11</v>
      </c>
      <c r="E656" t="s">
        <v>59</v>
      </c>
      <c r="F656">
        <v>0.42202993381499998</v>
      </c>
    </row>
    <row r="657" spans="1:6" x14ac:dyDescent="0.2">
      <c r="A657">
        <v>20</v>
      </c>
      <c r="B657">
        <v>37</v>
      </c>
      <c r="C657" t="s">
        <v>55</v>
      </c>
      <c r="D657" t="s">
        <v>11</v>
      </c>
      <c r="E657" t="s">
        <v>59</v>
      </c>
      <c r="F657">
        <v>0.41435286881</v>
      </c>
    </row>
    <row r="658" spans="1:6" x14ac:dyDescent="0.2">
      <c r="A658">
        <v>21</v>
      </c>
      <c r="B658">
        <v>1</v>
      </c>
      <c r="C658" t="s">
        <v>55</v>
      </c>
      <c r="D658" t="s">
        <v>11</v>
      </c>
      <c r="E658" t="s">
        <v>8</v>
      </c>
      <c r="F658">
        <v>0.56999856521199999</v>
      </c>
    </row>
    <row r="659" spans="1:6" x14ac:dyDescent="0.2">
      <c r="A659">
        <v>21</v>
      </c>
      <c r="B659">
        <v>2</v>
      </c>
      <c r="C659" t="s">
        <v>55</v>
      </c>
      <c r="D659" t="s">
        <v>11</v>
      </c>
      <c r="E659" t="s">
        <v>8</v>
      </c>
      <c r="F659">
        <v>0.218998882521</v>
      </c>
    </row>
    <row r="660" spans="1:6" x14ac:dyDescent="0.2">
      <c r="A660">
        <v>21</v>
      </c>
      <c r="B660">
        <v>3</v>
      </c>
      <c r="C660" t="s">
        <v>55</v>
      </c>
      <c r="D660" t="s">
        <v>11</v>
      </c>
      <c r="E660" t="s">
        <v>8</v>
      </c>
      <c r="F660">
        <v>0.212398141781</v>
      </c>
    </row>
    <row r="661" spans="1:6" x14ac:dyDescent="0.2">
      <c r="A661">
        <v>21</v>
      </c>
      <c r="B661">
        <v>4</v>
      </c>
      <c r="C661" t="s">
        <v>55</v>
      </c>
      <c r="D661" t="s">
        <v>11</v>
      </c>
      <c r="E661" t="s">
        <v>8</v>
      </c>
      <c r="F661">
        <v>0.44047155262799997</v>
      </c>
    </row>
    <row r="662" spans="1:6" x14ac:dyDescent="0.2">
      <c r="A662">
        <v>21</v>
      </c>
      <c r="B662">
        <v>5</v>
      </c>
      <c r="C662" t="s">
        <v>55</v>
      </c>
      <c r="D662" t="s">
        <v>11</v>
      </c>
      <c r="E662" t="s">
        <v>8</v>
      </c>
      <c r="F662">
        <v>0.26036273443500002</v>
      </c>
    </row>
    <row r="663" spans="1:6" x14ac:dyDescent="0.2">
      <c r="A663">
        <v>21</v>
      </c>
      <c r="B663">
        <v>6</v>
      </c>
      <c r="C663" t="s">
        <v>55</v>
      </c>
      <c r="D663" t="s">
        <v>11</v>
      </c>
      <c r="E663" t="s">
        <v>8</v>
      </c>
      <c r="F663">
        <v>0.32618656123700002</v>
      </c>
    </row>
    <row r="664" spans="1:6" x14ac:dyDescent="0.2">
      <c r="A664">
        <v>21</v>
      </c>
      <c r="B664">
        <v>7</v>
      </c>
      <c r="C664" t="s">
        <v>55</v>
      </c>
      <c r="D664" t="s">
        <v>11</v>
      </c>
      <c r="E664" t="s">
        <v>8</v>
      </c>
      <c r="F664">
        <v>0.342844112157</v>
      </c>
    </row>
    <row r="665" spans="1:6" x14ac:dyDescent="0.2">
      <c r="A665">
        <v>21</v>
      </c>
      <c r="B665">
        <v>8</v>
      </c>
      <c r="C665" t="s">
        <v>55</v>
      </c>
      <c r="D665" t="s">
        <v>11</v>
      </c>
      <c r="E665" t="s">
        <v>8</v>
      </c>
      <c r="F665">
        <v>0.22296447823500001</v>
      </c>
    </row>
    <row r="666" spans="1:6" x14ac:dyDescent="0.2">
      <c r="A666">
        <v>21</v>
      </c>
      <c r="B666">
        <v>9</v>
      </c>
      <c r="C666" t="s">
        <v>55</v>
      </c>
      <c r="D666" t="s">
        <v>11</v>
      </c>
      <c r="E666" t="s">
        <v>8</v>
      </c>
      <c r="F666">
        <v>0.25263344857999998</v>
      </c>
    </row>
    <row r="667" spans="1:6" x14ac:dyDescent="0.2">
      <c r="A667">
        <v>21</v>
      </c>
      <c r="B667">
        <v>10</v>
      </c>
      <c r="C667" t="s">
        <v>55</v>
      </c>
      <c r="D667" t="s">
        <v>11</v>
      </c>
      <c r="E667" t="s">
        <v>8</v>
      </c>
      <c r="F667">
        <v>0.39994316258500001</v>
      </c>
    </row>
    <row r="668" spans="1:6" x14ac:dyDescent="0.2">
      <c r="A668">
        <v>21</v>
      </c>
      <c r="B668">
        <v>11</v>
      </c>
      <c r="C668" t="s">
        <v>55</v>
      </c>
      <c r="D668" t="s">
        <v>11</v>
      </c>
      <c r="E668" t="s">
        <v>8</v>
      </c>
      <c r="F668">
        <v>0.22123576687300001</v>
      </c>
    </row>
    <row r="669" spans="1:6" x14ac:dyDescent="0.2">
      <c r="A669">
        <v>21</v>
      </c>
      <c r="B669">
        <v>12</v>
      </c>
      <c r="C669" t="s">
        <v>55</v>
      </c>
      <c r="D669" t="s">
        <v>11</v>
      </c>
      <c r="E669" t="s">
        <v>8</v>
      </c>
      <c r="F669">
        <v>0.290021266118</v>
      </c>
    </row>
    <row r="670" spans="1:6" x14ac:dyDescent="0.2">
      <c r="A670">
        <v>21</v>
      </c>
      <c r="B670">
        <v>13</v>
      </c>
      <c r="C670" t="s">
        <v>55</v>
      </c>
      <c r="D670" t="s">
        <v>11</v>
      </c>
      <c r="E670" t="s">
        <v>8</v>
      </c>
      <c r="F670">
        <v>0.304248557315</v>
      </c>
    </row>
    <row r="671" spans="1:6" x14ac:dyDescent="0.2">
      <c r="A671">
        <v>21</v>
      </c>
      <c r="B671">
        <v>14</v>
      </c>
      <c r="C671" t="s">
        <v>55</v>
      </c>
      <c r="D671" t="s">
        <v>11</v>
      </c>
      <c r="E671" t="s">
        <v>8</v>
      </c>
      <c r="F671">
        <v>0.174700370302</v>
      </c>
    </row>
    <row r="672" spans="1:6" x14ac:dyDescent="0.2">
      <c r="A672">
        <v>21</v>
      </c>
      <c r="B672">
        <v>15</v>
      </c>
      <c r="C672" t="s">
        <v>55</v>
      </c>
      <c r="D672" t="s">
        <v>11</v>
      </c>
      <c r="E672" t="s">
        <v>8</v>
      </c>
      <c r="F672">
        <v>0.26305466297199998</v>
      </c>
    </row>
    <row r="673" spans="1:6" x14ac:dyDescent="0.2">
      <c r="A673">
        <v>21</v>
      </c>
      <c r="B673">
        <v>16</v>
      </c>
      <c r="C673" t="s">
        <v>55</v>
      </c>
      <c r="D673" t="s">
        <v>11</v>
      </c>
      <c r="E673" t="s">
        <v>8</v>
      </c>
      <c r="F673">
        <v>0.28121426209099998</v>
      </c>
    </row>
    <row r="674" spans="1:6" x14ac:dyDescent="0.2">
      <c r="A674">
        <v>21</v>
      </c>
      <c r="B674">
        <v>17</v>
      </c>
      <c r="C674" t="s">
        <v>55</v>
      </c>
      <c r="D674" t="s">
        <v>11</v>
      </c>
      <c r="E674" t="s">
        <v>8</v>
      </c>
      <c r="F674">
        <v>0.29100301837199999</v>
      </c>
    </row>
    <row r="675" spans="1:6" x14ac:dyDescent="0.2">
      <c r="A675">
        <v>21</v>
      </c>
      <c r="B675">
        <v>18</v>
      </c>
      <c r="C675" t="s">
        <v>55</v>
      </c>
      <c r="D675" t="s">
        <v>11</v>
      </c>
      <c r="E675" t="s">
        <v>8</v>
      </c>
      <c r="F675">
        <v>0.39396742380400002</v>
      </c>
    </row>
    <row r="676" spans="1:6" x14ac:dyDescent="0.2">
      <c r="A676">
        <v>21</v>
      </c>
      <c r="B676">
        <v>19</v>
      </c>
      <c r="C676" t="s">
        <v>55</v>
      </c>
      <c r="D676" t="s">
        <v>11</v>
      </c>
      <c r="E676" t="s">
        <v>8</v>
      </c>
      <c r="F676">
        <v>0.29843178477499999</v>
      </c>
    </row>
    <row r="677" spans="1:6" x14ac:dyDescent="0.2">
      <c r="A677">
        <v>21</v>
      </c>
      <c r="B677">
        <v>20</v>
      </c>
      <c r="C677" t="s">
        <v>55</v>
      </c>
      <c r="D677" t="s">
        <v>11</v>
      </c>
      <c r="E677" t="s">
        <v>8</v>
      </c>
      <c r="F677">
        <v>0.16447829235200001</v>
      </c>
    </row>
    <row r="678" spans="1:6" x14ac:dyDescent="0.2">
      <c r="A678">
        <v>21</v>
      </c>
      <c r="B678">
        <v>21</v>
      </c>
      <c r="C678" t="s">
        <v>55</v>
      </c>
      <c r="D678" t="s">
        <v>11</v>
      </c>
      <c r="E678" t="s">
        <v>8</v>
      </c>
      <c r="F678">
        <v>0.24300485033499999</v>
      </c>
    </row>
    <row r="679" spans="1:6" x14ac:dyDescent="0.2">
      <c r="A679">
        <v>21</v>
      </c>
      <c r="B679">
        <v>22</v>
      </c>
      <c r="C679" t="s">
        <v>55</v>
      </c>
      <c r="D679" t="s">
        <v>11</v>
      </c>
      <c r="E679" t="s">
        <v>8</v>
      </c>
      <c r="F679">
        <v>0.286018427194</v>
      </c>
    </row>
    <row r="680" spans="1:6" x14ac:dyDescent="0.2">
      <c r="A680">
        <v>21</v>
      </c>
      <c r="B680">
        <v>23</v>
      </c>
      <c r="C680" t="s">
        <v>55</v>
      </c>
      <c r="D680" t="s">
        <v>11</v>
      </c>
      <c r="E680" t="s">
        <v>8</v>
      </c>
      <c r="F680">
        <v>0.26767002257200001</v>
      </c>
    </row>
    <row r="681" spans="1:6" x14ac:dyDescent="0.2">
      <c r="A681">
        <v>21</v>
      </c>
      <c r="B681">
        <v>24</v>
      </c>
      <c r="C681" t="s">
        <v>55</v>
      </c>
      <c r="D681" t="s">
        <v>11</v>
      </c>
      <c r="E681" t="s">
        <v>8</v>
      </c>
      <c r="F681">
        <v>0.334281451221</v>
      </c>
    </row>
    <row r="682" spans="1:6" x14ac:dyDescent="0.2">
      <c r="A682">
        <v>21</v>
      </c>
      <c r="B682">
        <v>25</v>
      </c>
      <c r="C682" t="s">
        <v>55</v>
      </c>
      <c r="D682" t="s">
        <v>11</v>
      </c>
      <c r="E682" t="s">
        <v>8</v>
      </c>
      <c r="F682">
        <v>0.224390370496</v>
      </c>
    </row>
    <row r="683" spans="1:6" x14ac:dyDescent="0.2">
      <c r="A683">
        <v>21</v>
      </c>
      <c r="B683">
        <v>26</v>
      </c>
      <c r="C683" t="s">
        <v>55</v>
      </c>
      <c r="D683" t="s">
        <v>11</v>
      </c>
      <c r="E683" t="s">
        <v>8</v>
      </c>
      <c r="F683">
        <v>0.348005533245</v>
      </c>
    </row>
    <row r="684" spans="1:6" x14ac:dyDescent="0.2">
      <c r="A684">
        <v>21</v>
      </c>
      <c r="B684">
        <v>27</v>
      </c>
      <c r="C684" t="s">
        <v>55</v>
      </c>
      <c r="D684" t="s">
        <v>11</v>
      </c>
      <c r="E684" t="s">
        <v>8</v>
      </c>
      <c r="F684">
        <v>0.28654610278300002</v>
      </c>
    </row>
    <row r="685" spans="1:6" x14ac:dyDescent="0.2">
      <c r="A685">
        <v>21</v>
      </c>
      <c r="B685">
        <v>28</v>
      </c>
      <c r="C685" t="s">
        <v>55</v>
      </c>
      <c r="D685" t="s">
        <v>11</v>
      </c>
      <c r="E685" t="s">
        <v>8</v>
      </c>
      <c r="F685">
        <v>0.284527566786</v>
      </c>
    </row>
    <row r="686" spans="1:6" x14ac:dyDescent="0.2">
      <c r="A686">
        <v>21</v>
      </c>
      <c r="B686">
        <v>29</v>
      </c>
      <c r="C686" t="s">
        <v>55</v>
      </c>
      <c r="D686" t="s">
        <v>11</v>
      </c>
      <c r="E686" t="s">
        <v>8</v>
      </c>
      <c r="F686">
        <v>0.279044678258</v>
      </c>
    </row>
    <row r="687" spans="1:6" x14ac:dyDescent="0.2">
      <c r="A687">
        <v>21</v>
      </c>
      <c r="B687">
        <v>30</v>
      </c>
      <c r="C687" t="s">
        <v>55</v>
      </c>
      <c r="D687" t="s">
        <v>11</v>
      </c>
      <c r="E687" t="s">
        <v>8</v>
      </c>
      <c r="F687">
        <v>0.32143357843499998</v>
      </c>
    </row>
    <row r="688" spans="1:6" x14ac:dyDescent="0.2">
      <c r="A688">
        <v>21</v>
      </c>
      <c r="B688">
        <v>31</v>
      </c>
      <c r="C688" t="s">
        <v>55</v>
      </c>
      <c r="D688" t="s">
        <v>11</v>
      </c>
      <c r="E688" t="s">
        <v>8</v>
      </c>
      <c r="F688">
        <v>0.30657823652100002</v>
      </c>
    </row>
    <row r="689" spans="1:6" x14ac:dyDescent="0.2">
      <c r="A689">
        <v>21</v>
      </c>
      <c r="B689">
        <v>32</v>
      </c>
      <c r="C689" t="s">
        <v>55</v>
      </c>
      <c r="D689" t="s">
        <v>11</v>
      </c>
      <c r="E689" t="s">
        <v>8</v>
      </c>
      <c r="F689">
        <v>0.28921012595200002</v>
      </c>
    </row>
    <row r="690" spans="1:6" x14ac:dyDescent="0.2">
      <c r="A690">
        <v>21</v>
      </c>
      <c r="B690">
        <v>33</v>
      </c>
      <c r="C690" t="s">
        <v>55</v>
      </c>
      <c r="D690" t="s">
        <v>11</v>
      </c>
      <c r="E690" t="s">
        <v>8</v>
      </c>
      <c r="F690">
        <v>0.28726258510800001</v>
      </c>
    </row>
    <row r="691" spans="1:6" x14ac:dyDescent="0.2">
      <c r="A691">
        <v>21</v>
      </c>
      <c r="B691">
        <v>34</v>
      </c>
      <c r="C691" t="s">
        <v>55</v>
      </c>
      <c r="D691" t="s">
        <v>11</v>
      </c>
      <c r="E691" t="s">
        <v>8</v>
      </c>
      <c r="F691">
        <v>0.331198090113</v>
      </c>
    </row>
    <row r="692" spans="1:6" x14ac:dyDescent="0.2">
      <c r="A692">
        <v>21</v>
      </c>
      <c r="B692">
        <v>35</v>
      </c>
      <c r="C692" t="s">
        <v>55</v>
      </c>
      <c r="D692" t="s">
        <v>11</v>
      </c>
      <c r="E692" t="s">
        <v>8</v>
      </c>
      <c r="F692">
        <v>0.29192128524099997</v>
      </c>
    </row>
    <row r="693" spans="1:6" x14ac:dyDescent="0.2">
      <c r="A693">
        <v>21</v>
      </c>
      <c r="B693">
        <v>36</v>
      </c>
      <c r="C693" t="s">
        <v>55</v>
      </c>
      <c r="D693" t="s">
        <v>11</v>
      </c>
      <c r="E693" t="s">
        <v>8</v>
      </c>
      <c r="F693">
        <v>0.385188898138</v>
      </c>
    </row>
    <row r="694" spans="1:6" x14ac:dyDescent="0.2">
      <c r="A694">
        <v>21</v>
      </c>
      <c r="B694">
        <v>37</v>
      </c>
      <c r="C694" t="s">
        <v>55</v>
      </c>
      <c r="D694" t="s">
        <v>11</v>
      </c>
      <c r="E694" t="s">
        <v>8</v>
      </c>
      <c r="F694">
        <v>0.35304096488699999</v>
      </c>
    </row>
    <row r="695" spans="1:6" x14ac:dyDescent="0.2">
      <c r="A695">
        <v>21</v>
      </c>
      <c r="B695">
        <v>38</v>
      </c>
      <c r="C695" t="s">
        <v>55</v>
      </c>
      <c r="D695" t="s">
        <v>11</v>
      </c>
      <c r="E695" t="s">
        <v>8</v>
      </c>
      <c r="F695">
        <v>0.33382721084099998</v>
      </c>
    </row>
    <row r="696" spans="1:6" x14ac:dyDescent="0.2">
      <c r="A696">
        <v>21</v>
      </c>
      <c r="B696">
        <v>39</v>
      </c>
      <c r="C696" t="s">
        <v>55</v>
      </c>
      <c r="D696" t="s">
        <v>11</v>
      </c>
      <c r="E696" t="s">
        <v>8</v>
      </c>
      <c r="F696">
        <v>0.31536357911000001</v>
      </c>
    </row>
    <row r="697" spans="1:6" x14ac:dyDescent="0.2">
      <c r="A697">
        <v>21</v>
      </c>
      <c r="B697">
        <v>40</v>
      </c>
      <c r="C697" t="s">
        <v>55</v>
      </c>
      <c r="D697" t="s">
        <v>11</v>
      </c>
      <c r="E697" t="s">
        <v>8</v>
      </c>
      <c r="F697">
        <v>0.40944344085200002</v>
      </c>
    </row>
    <row r="698" spans="1:6" x14ac:dyDescent="0.2">
      <c r="A698">
        <v>21</v>
      </c>
      <c r="B698">
        <v>41</v>
      </c>
      <c r="C698" t="s">
        <v>55</v>
      </c>
      <c r="D698" t="s">
        <v>11</v>
      </c>
      <c r="E698" t="s">
        <v>8</v>
      </c>
      <c r="F698">
        <v>0.25266334008399999</v>
      </c>
    </row>
    <row r="699" spans="1:6" x14ac:dyDescent="0.2">
      <c r="A699">
        <v>21</v>
      </c>
      <c r="B699">
        <v>42</v>
      </c>
      <c r="C699" t="s">
        <v>55</v>
      </c>
      <c r="D699" t="s">
        <v>11</v>
      </c>
      <c r="E699" t="s">
        <v>8</v>
      </c>
      <c r="F699">
        <v>0.28308806733399999</v>
      </c>
    </row>
    <row r="700" spans="1:6" x14ac:dyDescent="0.2">
      <c r="A700">
        <v>21</v>
      </c>
      <c r="B700">
        <v>43</v>
      </c>
      <c r="C700" t="s">
        <v>55</v>
      </c>
      <c r="D700" t="s">
        <v>11</v>
      </c>
      <c r="E700" t="s">
        <v>8</v>
      </c>
      <c r="F700">
        <v>0.34034385417899998</v>
      </c>
    </row>
    <row r="701" spans="1:6" x14ac:dyDescent="0.2">
      <c r="A701">
        <v>21</v>
      </c>
      <c r="B701">
        <v>44</v>
      </c>
      <c r="C701" t="s">
        <v>55</v>
      </c>
      <c r="D701" t="s">
        <v>11</v>
      </c>
      <c r="E701" t="s">
        <v>8</v>
      </c>
      <c r="F701">
        <v>0.47201786425199999</v>
      </c>
    </row>
    <row r="702" spans="1:6" x14ac:dyDescent="0.2">
      <c r="A702">
        <v>21</v>
      </c>
      <c r="B702">
        <v>45</v>
      </c>
      <c r="C702" t="s">
        <v>55</v>
      </c>
      <c r="D702" t="s">
        <v>11</v>
      </c>
      <c r="E702" t="s">
        <v>8</v>
      </c>
      <c r="F702">
        <v>0.32130841178399999</v>
      </c>
    </row>
    <row r="703" spans="1:6" x14ac:dyDescent="0.2">
      <c r="A703">
        <v>21</v>
      </c>
      <c r="B703">
        <v>46</v>
      </c>
      <c r="C703" t="s">
        <v>55</v>
      </c>
      <c r="D703" t="s">
        <v>11</v>
      </c>
      <c r="E703" t="s">
        <v>8</v>
      </c>
      <c r="F703">
        <v>0.25748753750999998</v>
      </c>
    </row>
    <row r="704" spans="1:6" x14ac:dyDescent="0.2">
      <c r="A704">
        <v>21</v>
      </c>
      <c r="B704">
        <v>47</v>
      </c>
      <c r="C704" t="s">
        <v>55</v>
      </c>
      <c r="D704" t="s">
        <v>11</v>
      </c>
      <c r="E704" t="s">
        <v>8</v>
      </c>
      <c r="F704">
        <v>0.44692424142300002</v>
      </c>
    </row>
    <row r="705" spans="1:6" x14ac:dyDescent="0.2">
      <c r="A705">
        <v>21</v>
      </c>
      <c r="B705">
        <v>48</v>
      </c>
      <c r="C705" t="s">
        <v>55</v>
      </c>
      <c r="D705" t="s">
        <v>11</v>
      </c>
      <c r="E705" t="s">
        <v>8</v>
      </c>
      <c r="F705">
        <v>0.221164818417</v>
      </c>
    </row>
    <row r="706" spans="1:6" x14ac:dyDescent="0.2">
      <c r="A706">
        <v>21</v>
      </c>
      <c r="B706">
        <v>49</v>
      </c>
      <c r="C706" t="s">
        <v>55</v>
      </c>
      <c r="D706" t="s">
        <v>11</v>
      </c>
      <c r="E706" t="s">
        <v>8</v>
      </c>
      <c r="F706">
        <v>0.46093012494300001</v>
      </c>
    </row>
    <row r="707" spans="1:6" x14ac:dyDescent="0.2">
      <c r="A707">
        <v>22</v>
      </c>
      <c r="B707">
        <v>1</v>
      </c>
      <c r="C707" t="s">
        <v>55</v>
      </c>
      <c r="D707" t="s">
        <v>11</v>
      </c>
      <c r="E707" t="s">
        <v>8</v>
      </c>
      <c r="F707">
        <v>0.173418306775</v>
      </c>
    </row>
    <row r="708" spans="1:6" x14ac:dyDescent="0.2">
      <c r="A708">
        <v>22</v>
      </c>
      <c r="B708">
        <v>2</v>
      </c>
      <c r="C708" t="s">
        <v>55</v>
      </c>
      <c r="D708" t="s">
        <v>11</v>
      </c>
      <c r="E708" t="s">
        <v>8</v>
      </c>
      <c r="F708">
        <v>0.23120810050099999</v>
      </c>
    </row>
    <row r="709" spans="1:6" x14ac:dyDescent="0.2">
      <c r="A709">
        <v>22</v>
      </c>
      <c r="B709">
        <v>3</v>
      </c>
      <c r="C709" t="s">
        <v>55</v>
      </c>
      <c r="D709" t="s">
        <v>11</v>
      </c>
      <c r="E709" t="s">
        <v>8</v>
      </c>
      <c r="F709">
        <v>0.227600575444</v>
      </c>
    </row>
    <row r="710" spans="1:6" x14ac:dyDescent="0.2">
      <c r="A710">
        <v>22</v>
      </c>
      <c r="B710">
        <v>4</v>
      </c>
      <c r="C710" t="s">
        <v>55</v>
      </c>
      <c r="D710" t="s">
        <v>11</v>
      </c>
      <c r="E710" t="s">
        <v>8</v>
      </c>
      <c r="F710">
        <v>0.170688194687</v>
      </c>
    </row>
    <row r="711" spans="1:6" x14ac:dyDescent="0.2">
      <c r="A711">
        <v>22</v>
      </c>
      <c r="B711">
        <v>5</v>
      </c>
      <c r="C711" t="s">
        <v>55</v>
      </c>
      <c r="D711" t="s">
        <v>11</v>
      </c>
      <c r="E711" t="s">
        <v>8</v>
      </c>
      <c r="F711">
        <v>0.32275227901800002</v>
      </c>
    </row>
    <row r="712" spans="1:6" x14ac:dyDescent="0.2">
      <c r="A712">
        <v>22</v>
      </c>
      <c r="B712">
        <v>6</v>
      </c>
      <c r="C712" t="s">
        <v>55</v>
      </c>
      <c r="D712" t="s">
        <v>11</v>
      </c>
      <c r="E712" t="s">
        <v>8</v>
      </c>
      <c r="F712">
        <v>0.269145210139</v>
      </c>
    </row>
    <row r="713" spans="1:6" x14ac:dyDescent="0.2">
      <c r="A713">
        <v>22</v>
      </c>
      <c r="B713">
        <v>7</v>
      </c>
      <c r="C713" t="s">
        <v>55</v>
      </c>
      <c r="D713" t="s">
        <v>11</v>
      </c>
      <c r="E713" t="s">
        <v>8</v>
      </c>
      <c r="F713">
        <v>0.24749665005900001</v>
      </c>
    </row>
    <row r="714" spans="1:6" x14ac:dyDescent="0.2">
      <c r="A714">
        <v>22</v>
      </c>
      <c r="B714">
        <v>8</v>
      </c>
      <c r="C714" t="s">
        <v>55</v>
      </c>
      <c r="D714" t="s">
        <v>11</v>
      </c>
      <c r="E714" t="s">
        <v>8</v>
      </c>
      <c r="F714">
        <v>0.239396638419</v>
      </c>
    </row>
    <row r="715" spans="1:6" x14ac:dyDescent="0.2">
      <c r="A715">
        <v>22</v>
      </c>
      <c r="B715">
        <v>9</v>
      </c>
      <c r="C715" t="s">
        <v>55</v>
      </c>
      <c r="D715" t="s">
        <v>11</v>
      </c>
      <c r="E715" t="s">
        <v>8</v>
      </c>
      <c r="F715">
        <v>0.33682180554500002</v>
      </c>
    </row>
    <row r="716" spans="1:6" x14ac:dyDescent="0.2">
      <c r="A716">
        <v>22</v>
      </c>
      <c r="B716">
        <v>10</v>
      </c>
      <c r="C716" t="s">
        <v>55</v>
      </c>
      <c r="D716" t="s">
        <v>11</v>
      </c>
      <c r="E716" t="s">
        <v>8</v>
      </c>
      <c r="F716">
        <v>0.27444952873099998</v>
      </c>
    </row>
    <row r="717" spans="1:6" x14ac:dyDescent="0.2">
      <c r="A717">
        <v>22</v>
      </c>
      <c r="B717">
        <v>11</v>
      </c>
      <c r="C717" t="s">
        <v>55</v>
      </c>
      <c r="D717" t="s">
        <v>11</v>
      </c>
      <c r="E717" t="s">
        <v>8</v>
      </c>
      <c r="F717">
        <v>0.236523097105</v>
      </c>
    </row>
    <row r="718" spans="1:6" x14ac:dyDescent="0.2">
      <c r="A718">
        <v>22</v>
      </c>
      <c r="B718">
        <v>12</v>
      </c>
      <c r="C718" t="s">
        <v>55</v>
      </c>
      <c r="D718" t="s">
        <v>11</v>
      </c>
      <c r="E718" t="s">
        <v>8</v>
      </c>
      <c r="F718">
        <v>0.328723917576</v>
      </c>
    </row>
    <row r="719" spans="1:6" x14ac:dyDescent="0.2">
      <c r="A719">
        <v>22</v>
      </c>
      <c r="B719">
        <v>13</v>
      </c>
      <c r="C719" t="s">
        <v>55</v>
      </c>
      <c r="D719" t="s">
        <v>11</v>
      </c>
      <c r="E719" t="s">
        <v>8</v>
      </c>
      <c r="F719">
        <v>0.24102393120599999</v>
      </c>
    </row>
    <row r="720" spans="1:6" x14ac:dyDescent="0.2">
      <c r="A720">
        <v>22</v>
      </c>
      <c r="B720">
        <v>14</v>
      </c>
      <c r="C720" t="s">
        <v>55</v>
      </c>
      <c r="D720" t="s">
        <v>11</v>
      </c>
      <c r="E720" t="s">
        <v>8</v>
      </c>
      <c r="F720">
        <v>0.36914764480700002</v>
      </c>
    </row>
    <row r="721" spans="1:6" x14ac:dyDescent="0.2">
      <c r="A721">
        <v>22</v>
      </c>
      <c r="B721">
        <v>15</v>
      </c>
      <c r="C721" t="s">
        <v>55</v>
      </c>
      <c r="D721" t="s">
        <v>11</v>
      </c>
      <c r="E721" t="s">
        <v>8</v>
      </c>
      <c r="F721">
        <v>0.27213300223999998</v>
      </c>
    </row>
    <row r="722" spans="1:6" x14ac:dyDescent="0.2">
      <c r="A722">
        <v>22</v>
      </c>
      <c r="B722">
        <v>16</v>
      </c>
      <c r="C722" t="s">
        <v>55</v>
      </c>
      <c r="D722" t="s">
        <v>11</v>
      </c>
      <c r="E722" t="s">
        <v>8</v>
      </c>
      <c r="F722">
        <v>0.20762494134500001</v>
      </c>
    </row>
    <row r="723" spans="1:6" x14ac:dyDescent="0.2">
      <c r="A723">
        <v>22</v>
      </c>
      <c r="B723">
        <v>17</v>
      </c>
      <c r="C723" t="s">
        <v>55</v>
      </c>
      <c r="D723" t="s">
        <v>11</v>
      </c>
      <c r="E723" t="s">
        <v>8</v>
      </c>
      <c r="F723">
        <v>0.19023563303900001</v>
      </c>
    </row>
    <row r="724" spans="1:6" x14ac:dyDescent="0.2">
      <c r="A724">
        <v>22</v>
      </c>
      <c r="B724">
        <v>18</v>
      </c>
      <c r="C724" t="s">
        <v>55</v>
      </c>
      <c r="D724" t="s">
        <v>11</v>
      </c>
      <c r="E724" t="s">
        <v>8</v>
      </c>
      <c r="F724">
        <v>0.19693368614599999</v>
      </c>
    </row>
    <row r="725" spans="1:6" x14ac:dyDescent="0.2">
      <c r="A725">
        <v>22</v>
      </c>
      <c r="B725">
        <v>19</v>
      </c>
      <c r="C725" t="s">
        <v>55</v>
      </c>
      <c r="D725" t="s">
        <v>11</v>
      </c>
      <c r="E725" t="s">
        <v>8</v>
      </c>
      <c r="F725">
        <v>0.27758971201499999</v>
      </c>
    </row>
    <row r="726" spans="1:6" x14ac:dyDescent="0.2">
      <c r="A726">
        <v>22</v>
      </c>
      <c r="B726">
        <v>20</v>
      </c>
      <c r="C726" t="s">
        <v>55</v>
      </c>
      <c r="D726" t="s">
        <v>11</v>
      </c>
      <c r="E726" t="s">
        <v>8</v>
      </c>
      <c r="F726">
        <v>0.16501499079099999</v>
      </c>
    </row>
    <row r="727" spans="1:6" x14ac:dyDescent="0.2">
      <c r="A727">
        <v>22</v>
      </c>
      <c r="B727">
        <v>21</v>
      </c>
      <c r="C727" t="s">
        <v>55</v>
      </c>
      <c r="D727" t="s">
        <v>11</v>
      </c>
      <c r="E727" t="s">
        <v>8</v>
      </c>
      <c r="F727">
        <v>0.22648256257499999</v>
      </c>
    </row>
    <row r="728" spans="1:6" x14ac:dyDescent="0.2">
      <c r="A728">
        <v>22</v>
      </c>
      <c r="B728">
        <v>22</v>
      </c>
      <c r="C728" t="s">
        <v>55</v>
      </c>
      <c r="D728" t="s">
        <v>11</v>
      </c>
      <c r="E728" t="s">
        <v>8</v>
      </c>
      <c r="F728">
        <v>0.18656711030799999</v>
      </c>
    </row>
    <row r="729" spans="1:6" x14ac:dyDescent="0.2">
      <c r="A729">
        <v>22</v>
      </c>
      <c r="B729">
        <v>23</v>
      </c>
      <c r="C729" t="s">
        <v>55</v>
      </c>
      <c r="D729" t="s">
        <v>11</v>
      </c>
      <c r="E729" t="s">
        <v>8</v>
      </c>
      <c r="F729">
        <v>0.197840568631</v>
      </c>
    </row>
    <row r="730" spans="1:6" x14ac:dyDescent="0.2">
      <c r="A730">
        <v>22</v>
      </c>
      <c r="B730">
        <v>24</v>
      </c>
      <c r="C730" t="s">
        <v>55</v>
      </c>
      <c r="D730" t="s">
        <v>11</v>
      </c>
      <c r="E730" t="s">
        <v>8</v>
      </c>
      <c r="F730">
        <v>0.15806719937499999</v>
      </c>
    </row>
    <row r="731" spans="1:6" x14ac:dyDescent="0.2">
      <c r="A731">
        <v>22</v>
      </c>
      <c r="B731">
        <v>25</v>
      </c>
      <c r="C731" t="s">
        <v>55</v>
      </c>
      <c r="D731" t="s">
        <v>11</v>
      </c>
      <c r="E731" t="s">
        <v>8</v>
      </c>
      <c r="F731">
        <v>0.21242847969600001</v>
      </c>
    </row>
    <row r="732" spans="1:6" x14ac:dyDescent="0.2">
      <c r="A732">
        <v>22</v>
      </c>
      <c r="B732">
        <v>26</v>
      </c>
      <c r="C732" t="s">
        <v>55</v>
      </c>
      <c r="D732" t="s">
        <v>11</v>
      </c>
      <c r="E732" t="s">
        <v>8</v>
      </c>
      <c r="F732">
        <v>0.155298590347</v>
      </c>
    </row>
    <row r="733" spans="1:6" x14ac:dyDescent="0.2">
      <c r="A733">
        <v>23</v>
      </c>
      <c r="B733">
        <v>1</v>
      </c>
      <c r="C733" t="s">
        <v>55</v>
      </c>
      <c r="D733" t="s">
        <v>11</v>
      </c>
      <c r="E733" t="s">
        <v>8</v>
      </c>
      <c r="F733">
        <v>0.16964572240199999</v>
      </c>
    </row>
    <row r="734" spans="1:6" x14ac:dyDescent="0.2">
      <c r="A734">
        <v>23</v>
      </c>
      <c r="B734">
        <v>2</v>
      </c>
      <c r="C734" t="s">
        <v>55</v>
      </c>
      <c r="D734" t="s">
        <v>11</v>
      </c>
      <c r="E734" t="s">
        <v>8</v>
      </c>
      <c r="F734">
        <v>0.25245402909300002</v>
      </c>
    </row>
    <row r="735" spans="1:6" x14ac:dyDescent="0.2">
      <c r="A735">
        <v>23</v>
      </c>
      <c r="B735">
        <v>3</v>
      </c>
      <c r="C735" t="s">
        <v>55</v>
      </c>
      <c r="D735" t="s">
        <v>11</v>
      </c>
      <c r="E735" t="s">
        <v>8</v>
      </c>
      <c r="F735">
        <v>0.53483685833600003</v>
      </c>
    </row>
    <row r="736" spans="1:6" x14ac:dyDescent="0.2">
      <c r="A736">
        <v>23</v>
      </c>
      <c r="B736">
        <v>4</v>
      </c>
      <c r="C736" t="s">
        <v>55</v>
      </c>
      <c r="D736" t="s">
        <v>11</v>
      </c>
      <c r="E736" t="s">
        <v>8</v>
      </c>
      <c r="F736">
        <v>0.18300137141700001</v>
      </c>
    </row>
    <row r="737" spans="1:6" x14ac:dyDescent="0.2">
      <c r="A737">
        <v>23</v>
      </c>
      <c r="B737">
        <v>5</v>
      </c>
      <c r="C737" t="s">
        <v>55</v>
      </c>
      <c r="D737" t="s">
        <v>11</v>
      </c>
      <c r="E737" t="s">
        <v>8</v>
      </c>
      <c r="F737">
        <v>0.23180621362000001</v>
      </c>
    </row>
    <row r="738" spans="1:6" x14ac:dyDescent="0.2">
      <c r="A738">
        <v>23</v>
      </c>
      <c r="B738">
        <v>6</v>
      </c>
      <c r="C738" t="s">
        <v>55</v>
      </c>
      <c r="D738" t="s">
        <v>11</v>
      </c>
      <c r="E738" t="s">
        <v>8</v>
      </c>
      <c r="F738">
        <v>0.23424661133899999</v>
      </c>
    </row>
    <row r="739" spans="1:6" x14ac:dyDescent="0.2">
      <c r="A739">
        <v>23</v>
      </c>
      <c r="B739">
        <v>7</v>
      </c>
      <c r="C739" t="s">
        <v>55</v>
      </c>
      <c r="D739" t="s">
        <v>11</v>
      </c>
      <c r="E739" t="s">
        <v>8</v>
      </c>
      <c r="F739">
        <v>0.20919013667799999</v>
      </c>
    </row>
    <row r="740" spans="1:6" x14ac:dyDescent="0.2">
      <c r="A740">
        <v>23</v>
      </c>
      <c r="B740">
        <v>8</v>
      </c>
      <c r="C740" t="s">
        <v>55</v>
      </c>
      <c r="D740" t="s">
        <v>11</v>
      </c>
      <c r="E740" t="s">
        <v>8</v>
      </c>
      <c r="F740">
        <v>0.243343281518</v>
      </c>
    </row>
    <row r="741" spans="1:6" x14ac:dyDescent="0.2">
      <c r="A741">
        <v>23</v>
      </c>
      <c r="B741">
        <v>9</v>
      </c>
      <c r="C741" t="s">
        <v>55</v>
      </c>
      <c r="D741" t="s">
        <v>11</v>
      </c>
      <c r="E741" t="s">
        <v>8</v>
      </c>
      <c r="F741">
        <v>0.321166929973</v>
      </c>
    </row>
    <row r="742" spans="1:6" x14ac:dyDescent="0.2">
      <c r="A742">
        <v>23</v>
      </c>
      <c r="B742">
        <v>10</v>
      </c>
      <c r="C742" t="s">
        <v>55</v>
      </c>
      <c r="D742" t="s">
        <v>11</v>
      </c>
      <c r="E742" t="s">
        <v>8</v>
      </c>
      <c r="F742">
        <v>0.23191786168600001</v>
      </c>
    </row>
    <row r="743" spans="1:6" x14ac:dyDescent="0.2">
      <c r="A743">
        <v>23</v>
      </c>
      <c r="B743">
        <v>11</v>
      </c>
      <c r="C743" t="s">
        <v>55</v>
      </c>
      <c r="D743" t="s">
        <v>11</v>
      </c>
      <c r="E743" t="s">
        <v>8</v>
      </c>
      <c r="F743">
        <v>0.27955383474500001</v>
      </c>
    </row>
    <row r="744" spans="1:6" x14ac:dyDescent="0.2">
      <c r="A744">
        <v>23</v>
      </c>
      <c r="B744">
        <v>12</v>
      </c>
      <c r="C744" t="s">
        <v>55</v>
      </c>
      <c r="D744" t="s">
        <v>11</v>
      </c>
      <c r="E744" t="s">
        <v>8</v>
      </c>
      <c r="F744">
        <v>0.202875506165</v>
      </c>
    </row>
    <row r="745" spans="1:6" x14ac:dyDescent="0.2">
      <c r="A745">
        <v>23</v>
      </c>
      <c r="B745">
        <v>13</v>
      </c>
      <c r="C745" t="s">
        <v>55</v>
      </c>
      <c r="D745" t="s">
        <v>11</v>
      </c>
      <c r="E745" t="s">
        <v>8</v>
      </c>
      <c r="F745">
        <v>0.41948773337700002</v>
      </c>
    </row>
    <row r="746" spans="1:6" x14ac:dyDescent="0.2">
      <c r="A746">
        <v>23</v>
      </c>
      <c r="B746">
        <v>14</v>
      </c>
      <c r="C746" t="s">
        <v>55</v>
      </c>
      <c r="D746" t="s">
        <v>11</v>
      </c>
      <c r="E746" t="s">
        <v>8</v>
      </c>
      <c r="F746">
        <v>0.29945357482000001</v>
      </c>
    </row>
    <row r="747" spans="1:6" x14ac:dyDescent="0.2">
      <c r="A747">
        <v>23</v>
      </c>
      <c r="B747">
        <v>15</v>
      </c>
      <c r="C747" t="s">
        <v>55</v>
      </c>
      <c r="D747" t="s">
        <v>11</v>
      </c>
      <c r="E747" t="s">
        <v>8</v>
      </c>
      <c r="F747">
        <v>0.25598318799899999</v>
      </c>
    </row>
    <row r="748" spans="1:6" x14ac:dyDescent="0.2">
      <c r="A748">
        <v>23</v>
      </c>
      <c r="B748">
        <v>16</v>
      </c>
      <c r="C748" t="s">
        <v>55</v>
      </c>
      <c r="D748" t="s">
        <v>11</v>
      </c>
      <c r="E748" t="s">
        <v>8</v>
      </c>
      <c r="F748">
        <v>0.225122004578</v>
      </c>
    </row>
    <row r="749" spans="1:6" x14ac:dyDescent="0.2">
      <c r="A749">
        <v>23</v>
      </c>
      <c r="B749">
        <v>17</v>
      </c>
      <c r="C749" t="s">
        <v>55</v>
      </c>
      <c r="D749" t="s">
        <v>11</v>
      </c>
      <c r="E749" t="s">
        <v>8</v>
      </c>
      <c r="F749">
        <v>0.213824523819</v>
      </c>
    </row>
    <row r="750" spans="1:6" x14ac:dyDescent="0.2">
      <c r="A750">
        <v>23</v>
      </c>
      <c r="B750">
        <v>18</v>
      </c>
      <c r="C750" t="s">
        <v>55</v>
      </c>
      <c r="D750" t="s">
        <v>11</v>
      </c>
      <c r="E750" t="s">
        <v>8</v>
      </c>
      <c r="F750">
        <v>0.21989297853000001</v>
      </c>
    </row>
    <row r="751" spans="1:6" x14ac:dyDescent="0.2">
      <c r="A751">
        <v>23</v>
      </c>
      <c r="B751">
        <v>19</v>
      </c>
      <c r="C751" t="s">
        <v>55</v>
      </c>
      <c r="D751" t="s">
        <v>11</v>
      </c>
      <c r="E751" t="s">
        <v>8</v>
      </c>
      <c r="F751">
        <v>0.18799738247100001</v>
      </c>
    </row>
    <row r="752" spans="1:6" x14ac:dyDescent="0.2">
      <c r="A752">
        <v>23</v>
      </c>
      <c r="B752">
        <v>20</v>
      </c>
      <c r="C752" t="s">
        <v>55</v>
      </c>
      <c r="D752" t="s">
        <v>11</v>
      </c>
      <c r="E752" t="s">
        <v>8</v>
      </c>
      <c r="F752">
        <v>0.18489780673799999</v>
      </c>
    </row>
    <row r="753" spans="1:6" x14ac:dyDescent="0.2">
      <c r="A753">
        <v>23</v>
      </c>
      <c r="B753">
        <v>21</v>
      </c>
      <c r="C753" t="s">
        <v>55</v>
      </c>
      <c r="D753" t="s">
        <v>11</v>
      </c>
      <c r="E753" t="s">
        <v>8</v>
      </c>
      <c r="F753">
        <v>0.257078757534</v>
      </c>
    </row>
    <row r="754" spans="1:6" x14ac:dyDescent="0.2">
      <c r="A754">
        <v>23</v>
      </c>
      <c r="B754">
        <v>22</v>
      </c>
      <c r="C754" t="s">
        <v>55</v>
      </c>
      <c r="D754" t="s">
        <v>11</v>
      </c>
      <c r="E754" t="s">
        <v>8</v>
      </c>
      <c r="F754">
        <v>8.5827592765800001E-2</v>
      </c>
    </row>
    <row r="755" spans="1:6" x14ac:dyDescent="0.2">
      <c r="A755">
        <v>23</v>
      </c>
      <c r="B755">
        <v>23</v>
      </c>
      <c r="C755" t="s">
        <v>55</v>
      </c>
      <c r="D755" t="s">
        <v>11</v>
      </c>
      <c r="E755" t="s">
        <v>8</v>
      </c>
      <c r="F755">
        <v>0.124480914613</v>
      </c>
    </row>
    <row r="756" spans="1:6" x14ac:dyDescent="0.2">
      <c r="A756">
        <v>23</v>
      </c>
      <c r="B756">
        <v>24</v>
      </c>
      <c r="C756" t="s">
        <v>55</v>
      </c>
      <c r="D756" t="s">
        <v>11</v>
      </c>
      <c r="E756" t="s">
        <v>8</v>
      </c>
      <c r="F756">
        <v>0.186366018587</v>
      </c>
    </row>
    <row r="757" spans="1:6" x14ac:dyDescent="0.2">
      <c r="A757">
        <v>23</v>
      </c>
      <c r="B757">
        <v>25</v>
      </c>
      <c r="C757" t="s">
        <v>55</v>
      </c>
      <c r="D757" t="s">
        <v>11</v>
      </c>
      <c r="E757" t="s">
        <v>8</v>
      </c>
      <c r="F757">
        <v>0.38324761003899999</v>
      </c>
    </row>
    <row r="758" spans="1:6" x14ac:dyDescent="0.2">
      <c r="A758">
        <v>23</v>
      </c>
      <c r="B758">
        <v>26</v>
      </c>
      <c r="C758" t="s">
        <v>55</v>
      </c>
      <c r="D758" t="s">
        <v>11</v>
      </c>
      <c r="E758" t="s">
        <v>8</v>
      </c>
      <c r="F758">
        <v>0.19538658605799999</v>
      </c>
    </row>
    <row r="759" spans="1:6" x14ac:dyDescent="0.2">
      <c r="A759">
        <v>23</v>
      </c>
      <c r="B759">
        <v>27</v>
      </c>
      <c r="C759" t="s">
        <v>55</v>
      </c>
      <c r="D759" t="s">
        <v>11</v>
      </c>
      <c r="E759" t="s">
        <v>8</v>
      </c>
      <c r="F759">
        <v>0.15528163562</v>
      </c>
    </row>
    <row r="760" spans="1:6" x14ac:dyDescent="0.2">
      <c r="A760">
        <v>23</v>
      </c>
      <c r="B760">
        <v>28</v>
      </c>
      <c r="C760" t="s">
        <v>55</v>
      </c>
      <c r="D760" t="s">
        <v>11</v>
      </c>
      <c r="E760" t="s">
        <v>8</v>
      </c>
      <c r="F760">
        <v>0.30608461225200001</v>
      </c>
    </row>
    <row r="761" spans="1:6" x14ac:dyDescent="0.2">
      <c r="A761">
        <v>23</v>
      </c>
      <c r="B761">
        <v>29</v>
      </c>
      <c r="C761" t="s">
        <v>55</v>
      </c>
      <c r="D761" t="s">
        <v>11</v>
      </c>
      <c r="E761" t="s">
        <v>8</v>
      </c>
      <c r="F761">
        <v>0.17926404671500001</v>
      </c>
    </row>
    <row r="762" spans="1:6" x14ac:dyDescent="0.2">
      <c r="A762">
        <v>24</v>
      </c>
      <c r="B762">
        <v>1</v>
      </c>
      <c r="C762" t="s">
        <v>55</v>
      </c>
      <c r="D762" t="s">
        <v>11</v>
      </c>
      <c r="E762" t="s">
        <v>8</v>
      </c>
      <c r="F762">
        <v>0.26982676661400001</v>
      </c>
    </row>
    <row r="763" spans="1:6" x14ac:dyDescent="0.2">
      <c r="A763">
        <v>24</v>
      </c>
      <c r="B763">
        <v>2</v>
      </c>
      <c r="C763" t="s">
        <v>55</v>
      </c>
      <c r="D763" t="s">
        <v>11</v>
      </c>
      <c r="E763" t="s">
        <v>8</v>
      </c>
      <c r="F763">
        <v>0.2809331618</v>
      </c>
    </row>
    <row r="764" spans="1:6" x14ac:dyDescent="0.2">
      <c r="A764">
        <v>24</v>
      </c>
      <c r="B764">
        <v>3</v>
      </c>
      <c r="C764" t="s">
        <v>55</v>
      </c>
      <c r="D764" t="s">
        <v>11</v>
      </c>
      <c r="E764" t="s">
        <v>8</v>
      </c>
      <c r="F764">
        <v>0.48075388114500001</v>
      </c>
    </row>
    <row r="765" spans="1:6" x14ac:dyDescent="0.2">
      <c r="A765">
        <v>24</v>
      </c>
      <c r="B765">
        <v>4</v>
      </c>
      <c r="C765" t="s">
        <v>55</v>
      </c>
      <c r="D765" t="s">
        <v>11</v>
      </c>
      <c r="E765" t="s">
        <v>8</v>
      </c>
      <c r="F765">
        <v>0.56174537050100004</v>
      </c>
    </row>
    <row r="766" spans="1:6" x14ac:dyDescent="0.2">
      <c r="A766">
        <v>24</v>
      </c>
      <c r="B766">
        <v>5</v>
      </c>
      <c r="C766" t="s">
        <v>55</v>
      </c>
      <c r="D766" t="s">
        <v>11</v>
      </c>
      <c r="E766" t="s">
        <v>8</v>
      </c>
      <c r="F766">
        <v>0.44324602248299999</v>
      </c>
    </row>
    <row r="767" spans="1:6" x14ac:dyDescent="0.2">
      <c r="A767">
        <v>24</v>
      </c>
      <c r="B767">
        <v>6</v>
      </c>
      <c r="C767" t="s">
        <v>55</v>
      </c>
      <c r="D767" t="s">
        <v>11</v>
      </c>
      <c r="E767" t="s">
        <v>8</v>
      </c>
      <c r="F767">
        <v>0.27392583547400001</v>
      </c>
    </row>
    <row r="768" spans="1:6" x14ac:dyDescent="0.2">
      <c r="A768">
        <v>24</v>
      </c>
      <c r="B768">
        <v>7</v>
      </c>
      <c r="C768" t="s">
        <v>55</v>
      </c>
      <c r="D768" t="s">
        <v>11</v>
      </c>
      <c r="E768" t="s">
        <v>8</v>
      </c>
      <c r="F768">
        <v>0.191403447221</v>
      </c>
    </row>
    <row r="769" spans="1:6" x14ac:dyDescent="0.2">
      <c r="A769">
        <v>24</v>
      </c>
      <c r="B769">
        <v>8</v>
      </c>
      <c r="C769" t="s">
        <v>55</v>
      </c>
      <c r="D769" t="s">
        <v>11</v>
      </c>
      <c r="E769" t="s">
        <v>8</v>
      </c>
      <c r="F769">
        <v>0.37426288159100002</v>
      </c>
    </row>
    <row r="770" spans="1:6" x14ac:dyDescent="0.2">
      <c r="A770">
        <v>24</v>
      </c>
      <c r="B770">
        <v>9</v>
      </c>
      <c r="C770" t="s">
        <v>55</v>
      </c>
      <c r="D770" t="s">
        <v>11</v>
      </c>
      <c r="E770" t="s">
        <v>8</v>
      </c>
      <c r="F770">
        <v>0.44582513831999998</v>
      </c>
    </row>
    <row r="771" spans="1:6" x14ac:dyDescent="0.2">
      <c r="A771">
        <v>24</v>
      </c>
      <c r="B771">
        <v>10</v>
      </c>
      <c r="C771" t="s">
        <v>55</v>
      </c>
      <c r="D771" t="s">
        <v>11</v>
      </c>
      <c r="E771" t="s">
        <v>8</v>
      </c>
      <c r="F771">
        <v>0.51608907536500004</v>
      </c>
    </row>
    <row r="772" spans="1:6" x14ac:dyDescent="0.2">
      <c r="A772">
        <v>24</v>
      </c>
      <c r="B772">
        <v>11</v>
      </c>
      <c r="C772" t="s">
        <v>55</v>
      </c>
      <c r="D772" t="s">
        <v>11</v>
      </c>
      <c r="E772" t="s">
        <v>8</v>
      </c>
      <c r="F772">
        <v>0.298854785801</v>
      </c>
    </row>
    <row r="773" spans="1:6" x14ac:dyDescent="0.2">
      <c r="A773">
        <v>24</v>
      </c>
      <c r="B773">
        <v>12</v>
      </c>
      <c r="C773" t="s">
        <v>55</v>
      </c>
      <c r="D773" t="s">
        <v>11</v>
      </c>
      <c r="E773" t="s">
        <v>8</v>
      </c>
      <c r="F773">
        <v>0.39578690025000002</v>
      </c>
    </row>
    <row r="774" spans="1:6" x14ac:dyDescent="0.2">
      <c r="A774">
        <v>24</v>
      </c>
      <c r="B774">
        <v>13</v>
      </c>
      <c r="C774" t="s">
        <v>55</v>
      </c>
      <c r="D774" t="s">
        <v>11</v>
      </c>
      <c r="E774" t="s">
        <v>8</v>
      </c>
      <c r="F774">
        <v>0.33544579268300001</v>
      </c>
    </row>
    <row r="775" spans="1:6" x14ac:dyDescent="0.2">
      <c r="A775">
        <v>24</v>
      </c>
      <c r="B775">
        <v>14</v>
      </c>
      <c r="C775" t="s">
        <v>55</v>
      </c>
      <c r="D775" t="s">
        <v>11</v>
      </c>
      <c r="E775" t="s">
        <v>8</v>
      </c>
      <c r="F775">
        <v>0.29465531554000002</v>
      </c>
    </row>
    <row r="776" spans="1:6" x14ac:dyDescent="0.2">
      <c r="A776">
        <v>24</v>
      </c>
      <c r="B776">
        <v>15</v>
      </c>
      <c r="C776" t="s">
        <v>55</v>
      </c>
      <c r="D776" t="s">
        <v>11</v>
      </c>
      <c r="E776" t="s">
        <v>8</v>
      </c>
      <c r="F776">
        <v>0.23052437588999999</v>
      </c>
    </row>
    <row r="777" spans="1:6" x14ac:dyDescent="0.2">
      <c r="A777">
        <v>24</v>
      </c>
      <c r="B777">
        <v>16</v>
      </c>
      <c r="C777" t="s">
        <v>55</v>
      </c>
      <c r="D777" t="s">
        <v>11</v>
      </c>
      <c r="E777" t="s">
        <v>8</v>
      </c>
      <c r="F777">
        <v>0.33950751410199997</v>
      </c>
    </row>
    <row r="778" spans="1:6" x14ac:dyDescent="0.2">
      <c r="A778">
        <v>24</v>
      </c>
      <c r="B778">
        <v>17</v>
      </c>
      <c r="C778" t="s">
        <v>55</v>
      </c>
      <c r="D778" t="s">
        <v>11</v>
      </c>
      <c r="E778" t="s">
        <v>8</v>
      </c>
      <c r="F778">
        <v>0.24986023341300001</v>
      </c>
    </row>
    <row r="779" spans="1:6" x14ac:dyDescent="0.2">
      <c r="A779">
        <v>24</v>
      </c>
      <c r="B779">
        <v>18</v>
      </c>
      <c r="C779" t="s">
        <v>55</v>
      </c>
      <c r="D779" t="s">
        <v>11</v>
      </c>
      <c r="E779" t="s">
        <v>8</v>
      </c>
      <c r="F779">
        <v>0.47268298204499998</v>
      </c>
    </row>
    <row r="780" spans="1:6" x14ac:dyDescent="0.2">
      <c r="A780">
        <v>24</v>
      </c>
      <c r="B780">
        <v>19</v>
      </c>
      <c r="C780" t="s">
        <v>55</v>
      </c>
      <c r="D780" t="s">
        <v>11</v>
      </c>
      <c r="E780" t="s">
        <v>8</v>
      </c>
      <c r="F780">
        <v>0.47496765562400001</v>
      </c>
    </row>
    <row r="781" spans="1:6" x14ac:dyDescent="0.2">
      <c r="A781">
        <v>24</v>
      </c>
      <c r="B781">
        <v>20</v>
      </c>
      <c r="C781" t="s">
        <v>55</v>
      </c>
      <c r="D781" t="s">
        <v>11</v>
      </c>
      <c r="E781" t="s">
        <v>8</v>
      </c>
      <c r="F781">
        <v>0.31634085656200001</v>
      </c>
    </row>
    <row r="782" spans="1:6" x14ac:dyDescent="0.2">
      <c r="A782">
        <v>24</v>
      </c>
      <c r="B782">
        <v>21</v>
      </c>
      <c r="C782" t="s">
        <v>55</v>
      </c>
      <c r="D782" t="s">
        <v>11</v>
      </c>
      <c r="E782" t="s">
        <v>8</v>
      </c>
      <c r="F782">
        <v>0.267473987503</v>
      </c>
    </row>
    <row r="783" spans="1:6" x14ac:dyDescent="0.2">
      <c r="A783">
        <v>24</v>
      </c>
      <c r="B783">
        <v>22</v>
      </c>
      <c r="C783" t="s">
        <v>55</v>
      </c>
      <c r="D783" t="s">
        <v>11</v>
      </c>
      <c r="E783" t="s">
        <v>8</v>
      </c>
      <c r="F783">
        <v>0.18607870777400001</v>
      </c>
    </row>
    <row r="784" spans="1:6" x14ac:dyDescent="0.2">
      <c r="A784">
        <v>24</v>
      </c>
      <c r="B784">
        <v>23</v>
      </c>
      <c r="C784" t="s">
        <v>55</v>
      </c>
      <c r="D784" t="s">
        <v>11</v>
      </c>
      <c r="E784" t="s">
        <v>8</v>
      </c>
      <c r="F784">
        <v>0.16257306046200001</v>
      </c>
    </row>
    <row r="785" spans="1:6" x14ac:dyDescent="0.2">
      <c r="A785">
        <v>24</v>
      </c>
      <c r="B785">
        <v>24</v>
      </c>
      <c r="C785" t="s">
        <v>55</v>
      </c>
      <c r="D785" t="s">
        <v>11</v>
      </c>
      <c r="E785" t="s">
        <v>8</v>
      </c>
      <c r="F785">
        <v>0.29550670050400002</v>
      </c>
    </row>
    <row r="786" spans="1:6" x14ac:dyDescent="0.2">
      <c r="A786">
        <v>24</v>
      </c>
      <c r="B786">
        <v>25</v>
      </c>
      <c r="C786" t="s">
        <v>55</v>
      </c>
      <c r="D786" t="s">
        <v>11</v>
      </c>
      <c r="E786" t="s">
        <v>8</v>
      </c>
      <c r="F786">
        <v>0.28460725064999998</v>
      </c>
    </row>
    <row r="787" spans="1:6" x14ac:dyDescent="0.2">
      <c r="A787">
        <v>24</v>
      </c>
      <c r="B787">
        <v>26</v>
      </c>
      <c r="C787" t="s">
        <v>55</v>
      </c>
      <c r="D787" t="s">
        <v>11</v>
      </c>
      <c r="E787" t="s">
        <v>8</v>
      </c>
      <c r="F787">
        <v>0.223286378975</v>
      </c>
    </row>
    <row r="788" spans="1:6" x14ac:dyDescent="0.2">
      <c r="A788">
        <v>24</v>
      </c>
      <c r="B788">
        <v>27</v>
      </c>
      <c r="C788" t="s">
        <v>55</v>
      </c>
      <c r="D788" t="s">
        <v>11</v>
      </c>
      <c r="E788" t="s">
        <v>8</v>
      </c>
      <c r="F788">
        <v>0.14764599294</v>
      </c>
    </row>
    <row r="789" spans="1:6" x14ac:dyDescent="0.2">
      <c r="A789">
        <v>24</v>
      </c>
      <c r="B789">
        <v>28</v>
      </c>
      <c r="C789" t="s">
        <v>55</v>
      </c>
      <c r="D789" t="s">
        <v>11</v>
      </c>
      <c r="E789" t="s">
        <v>8</v>
      </c>
      <c r="F789">
        <v>0.24383147627400001</v>
      </c>
    </row>
    <row r="790" spans="1:6" x14ac:dyDescent="0.2">
      <c r="A790">
        <v>24</v>
      </c>
      <c r="B790">
        <v>29</v>
      </c>
      <c r="C790" t="s">
        <v>55</v>
      </c>
      <c r="D790" t="s">
        <v>11</v>
      </c>
      <c r="E790" t="s">
        <v>8</v>
      </c>
      <c r="F790">
        <v>0.21464871616600001</v>
      </c>
    </row>
    <row r="791" spans="1:6" x14ac:dyDescent="0.2">
      <c r="A791">
        <v>24</v>
      </c>
      <c r="B791">
        <v>30</v>
      </c>
      <c r="C791" t="s">
        <v>55</v>
      </c>
      <c r="D791" t="s">
        <v>11</v>
      </c>
      <c r="E791" t="s">
        <v>8</v>
      </c>
      <c r="F791">
        <v>0.21372449591199999</v>
      </c>
    </row>
    <row r="792" spans="1:6" x14ac:dyDescent="0.2">
      <c r="A792">
        <v>24</v>
      </c>
      <c r="B792">
        <v>31</v>
      </c>
      <c r="C792" t="s">
        <v>55</v>
      </c>
      <c r="D792" t="s">
        <v>11</v>
      </c>
      <c r="E792" t="s">
        <v>8</v>
      </c>
      <c r="F792">
        <v>0.27564118481200001</v>
      </c>
    </row>
    <row r="793" spans="1:6" x14ac:dyDescent="0.2">
      <c r="A793">
        <v>24</v>
      </c>
      <c r="B793">
        <v>32</v>
      </c>
      <c r="C793" t="s">
        <v>55</v>
      </c>
      <c r="D793" t="s">
        <v>11</v>
      </c>
      <c r="E793" t="s">
        <v>8</v>
      </c>
      <c r="F793">
        <v>0.17885578088199999</v>
      </c>
    </row>
    <row r="794" spans="1:6" x14ac:dyDescent="0.2">
      <c r="A794">
        <v>24</v>
      </c>
      <c r="B794">
        <v>33</v>
      </c>
      <c r="C794" t="s">
        <v>55</v>
      </c>
      <c r="D794" t="s">
        <v>11</v>
      </c>
      <c r="E794" t="s">
        <v>8</v>
      </c>
      <c r="F794">
        <v>0.264667082828</v>
      </c>
    </row>
    <row r="795" spans="1:6" x14ac:dyDescent="0.2">
      <c r="A795">
        <v>24</v>
      </c>
      <c r="B795">
        <v>34</v>
      </c>
      <c r="C795" t="s">
        <v>55</v>
      </c>
      <c r="D795" t="s">
        <v>11</v>
      </c>
      <c r="E795" t="s">
        <v>8</v>
      </c>
      <c r="F795">
        <v>0.21310490377499999</v>
      </c>
    </row>
    <row r="796" spans="1:6" x14ac:dyDescent="0.2">
      <c r="A796">
        <v>24</v>
      </c>
      <c r="B796">
        <v>35</v>
      </c>
      <c r="C796" t="s">
        <v>55</v>
      </c>
      <c r="D796" t="s">
        <v>11</v>
      </c>
      <c r="E796" t="s">
        <v>8</v>
      </c>
      <c r="F796">
        <v>0.36846922270600002</v>
      </c>
    </row>
    <row r="797" spans="1:6" x14ac:dyDescent="0.2">
      <c r="A797">
        <v>24</v>
      </c>
      <c r="B797">
        <v>36</v>
      </c>
      <c r="C797" t="s">
        <v>55</v>
      </c>
      <c r="D797" t="s">
        <v>11</v>
      </c>
      <c r="E797" t="s">
        <v>8</v>
      </c>
      <c r="F797">
        <v>0.29174293352800001</v>
      </c>
    </row>
    <row r="798" spans="1:6" x14ac:dyDescent="0.2">
      <c r="A798">
        <v>24</v>
      </c>
      <c r="B798">
        <v>37</v>
      </c>
      <c r="C798" t="s">
        <v>55</v>
      </c>
      <c r="D798" t="s">
        <v>11</v>
      </c>
      <c r="E798" t="s">
        <v>8</v>
      </c>
      <c r="F798">
        <v>0.30833411997299998</v>
      </c>
    </row>
    <row r="799" spans="1:6" x14ac:dyDescent="0.2">
      <c r="A799">
        <v>24</v>
      </c>
      <c r="B799">
        <v>38</v>
      </c>
      <c r="C799" t="s">
        <v>55</v>
      </c>
      <c r="D799" t="s">
        <v>11</v>
      </c>
      <c r="E799" t="s">
        <v>8</v>
      </c>
      <c r="F799">
        <v>0.150405694177</v>
      </c>
    </row>
    <row r="800" spans="1:6" x14ac:dyDescent="0.2">
      <c r="A800">
        <v>24</v>
      </c>
      <c r="B800">
        <v>39</v>
      </c>
      <c r="C800" t="s">
        <v>55</v>
      </c>
      <c r="D800" t="s">
        <v>11</v>
      </c>
      <c r="E800" t="s">
        <v>8</v>
      </c>
      <c r="F800">
        <v>0.19492570748099999</v>
      </c>
    </row>
    <row r="801" spans="1:6" x14ac:dyDescent="0.2">
      <c r="A801">
        <v>24</v>
      </c>
      <c r="B801">
        <v>40</v>
      </c>
      <c r="C801" t="s">
        <v>55</v>
      </c>
      <c r="D801" t="s">
        <v>11</v>
      </c>
      <c r="E801" t="s">
        <v>8</v>
      </c>
      <c r="F801">
        <v>0.209913661403</v>
      </c>
    </row>
    <row r="802" spans="1:6" x14ac:dyDescent="0.2">
      <c r="A802">
        <v>25</v>
      </c>
      <c r="B802">
        <v>1</v>
      </c>
      <c r="C802" t="s">
        <v>56</v>
      </c>
      <c r="D802" t="s">
        <v>52</v>
      </c>
      <c r="E802" t="s">
        <v>59</v>
      </c>
      <c r="F802">
        <v>0.39611579182899997</v>
      </c>
    </row>
    <row r="803" spans="1:6" x14ac:dyDescent="0.2">
      <c r="A803">
        <v>25</v>
      </c>
      <c r="B803">
        <v>2</v>
      </c>
      <c r="C803" t="s">
        <v>56</v>
      </c>
      <c r="D803" t="s">
        <v>52</v>
      </c>
      <c r="E803" t="s">
        <v>59</v>
      </c>
      <c r="F803">
        <v>0.32659558332600003</v>
      </c>
    </row>
    <row r="804" spans="1:6" x14ac:dyDescent="0.2">
      <c r="A804">
        <v>25</v>
      </c>
      <c r="B804">
        <v>3</v>
      </c>
      <c r="C804" t="s">
        <v>56</v>
      </c>
      <c r="D804" t="s">
        <v>52</v>
      </c>
      <c r="E804" t="s">
        <v>59</v>
      </c>
      <c r="F804">
        <v>0.42590915588900002</v>
      </c>
    </row>
    <row r="805" spans="1:6" x14ac:dyDescent="0.2">
      <c r="A805">
        <v>25</v>
      </c>
      <c r="B805">
        <v>4</v>
      </c>
      <c r="C805" t="s">
        <v>56</v>
      </c>
      <c r="D805" t="s">
        <v>52</v>
      </c>
      <c r="E805" t="s">
        <v>59</v>
      </c>
      <c r="F805">
        <v>0.47920789935699998</v>
      </c>
    </row>
    <row r="806" spans="1:6" x14ac:dyDescent="0.2">
      <c r="A806">
        <v>25</v>
      </c>
      <c r="B806">
        <v>5</v>
      </c>
      <c r="C806" t="s">
        <v>56</v>
      </c>
      <c r="D806" t="s">
        <v>52</v>
      </c>
      <c r="E806" t="s">
        <v>59</v>
      </c>
      <c r="F806">
        <v>0.36243357020299999</v>
      </c>
    </row>
    <row r="807" spans="1:6" x14ac:dyDescent="0.2">
      <c r="A807">
        <v>25</v>
      </c>
      <c r="B807">
        <v>6</v>
      </c>
      <c r="C807" t="s">
        <v>56</v>
      </c>
      <c r="D807" t="s">
        <v>52</v>
      </c>
      <c r="E807" t="s">
        <v>59</v>
      </c>
      <c r="F807">
        <v>0.365514977578</v>
      </c>
    </row>
    <row r="808" spans="1:6" x14ac:dyDescent="0.2">
      <c r="A808">
        <v>25</v>
      </c>
      <c r="B808">
        <v>7</v>
      </c>
      <c r="C808" t="s">
        <v>56</v>
      </c>
      <c r="D808" t="s">
        <v>52</v>
      </c>
      <c r="E808" t="s">
        <v>59</v>
      </c>
      <c r="F808">
        <v>0.43657054436600001</v>
      </c>
    </row>
    <row r="809" spans="1:6" x14ac:dyDescent="0.2">
      <c r="A809">
        <v>25</v>
      </c>
      <c r="B809">
        <v>8</v>
      </c>
      <c r="C809" t="s">
        <v>56</v>
      </c>
      <c r="D809" t="s">
        <v>52</v>
      </c>
      <c r="E809" t="s">
        <v>59</v>
      </c>
      <c r="F809">
        <v>0.63585191781100003</v>
      </c>
    </row>
    <row r="810" spans="1:6" x14ac:dyDescent="0.2">
      <c r="A810">
        <v>25</v>
      </c>
      <c r="B810">
        <v>9</v>
      </c>
      <c r="C810" t="s">
        <v>56</v>
      </c>
      <c r="D810" t="s">
        <v>52</v>
      </c>
      <c r="E810" t="s">
        <v>59</v>
      </c>
      <c r="F810">
        <v>0.46537932534400001</v>
      </c>
    </row>
    <row r="811" spans="1:6" x14ac:dyDescent="0.2">
      <c r="A811">
        <v>25</v>
      </c>
      <c r="B811">
        <v>10</v>
      </c>
      <c r="C811" t="s">
        <v>56</v>
      </c>
      <c r="D811" t="s">
        <v>52</v>
      </c>
      <c r="E811" t="s">
        <v>59</v>
      </c>
      <c r="F811">
        <v>0.53557119568699996</v>
      </c>
    </row>
    <row r="812" spans="1:6" x14ac:dyDescent="0.2">
      <c r="A812">
        <v>25</v>
      </c>
      <c r="B812">
        <v>11</v>
      </c>
      <c r="C812" t="s">
        <v>56</v>
      </c>
      <c r="D812" t="s">
        <v>52</v>
      </c>
      <c r="E812" t="s">
        <v>59</v>
      </c>
      <c r="F812">
        <v>0.30267735111499999</v>
      </c>
    </row>
    <row r="813" spans="1:6" x14ac:dyDescent="0.2">
      <c r="A813">
        <v>25</v>
      </c>
      <c r="B813">
        <v>12</v>
      </c>
      <c r="C813" t="s">
        <v>56</v>
      </c>
      <c r="D813" t="s">
        <v>52</v>
      </c>
      <c r="E813" t="s">
        <v>59</v>
      </c>
      <c r="F813">
        <v>0.39980445272999998</v>
      </c>
    </row>
    <row r="814" spans="1:6" x14ac:dyDescent="0.2">
      <c r="A814">
        <v>25</v>
      </c>
      <c r="B814">
        <v>13</v>
      </c>
      <c r="C814" t="s">
        <v>56</v>
      </c>
      <c r="D814" t="s">
        <v>52</v>
      </c>
      <c r="E814" t="s">
        <v>59</v>
      </c>
      <c r="F814">
        <v>0.288449370855</v>
      </c>
    </row>
    <row r="815" spans="1:6" x14ac:dyDescent="0.2">
      <c r="A815">
        <v>25</v>
      </c>
      <c r="B815">
        <v>14</v>
      </c>
      <c r="C815" t="s">
        <v>56</v>
      </c>
      <c r="D815" t="s">
        <v>52</v>
      </c>
      <c r="E815" t="s">
        <v>59</v>
      </c>
      <c r="F815">
        <v>7.2979189300399996E-2</v>
      </c>
    </row>
    <row r="816" spans="1:6" x14ac:dyDescent="0.2">
      <c r="A816">
        <v>25</v>
      </c>
      <c r="B816">
        <v>15</v>
      </c>
      <c r="C816" t="s">
        <v>56</v>
      </c>
      <c r="D816" t="s">
        <v>52</v>
      </c>
      <c r="E816" t="s">
        <v>59</v>
      </c>
      <c r="F816">
        <v>0.217416287801</v>
      </c>
    </row>
    <row r="817" spans="1:6" x14ac:dyDescent="0.2">
      <c r="A817">
        <v>25</v>
      </c>
      <c r="B817">
        <v>16</v>
      </c>
      <c r="C817" t="s">
        <v>56</v>
      </c>
      <c r="D817" t="s">
        <v>52</v>
      </c>
      <c r="E817" t="s">
        <v>59</v>
      </c>
      <c r="F817">
        <v>0.24059505195</v>
      </c>
    </row>
    <row r="818" spans="1:6" x14ac:dyDescent="0.2">
      <c r="A818">
        <v>25</v>
      </c>
      <c r="B818">
        <v>17</v>
      </c>
      <c r="C818" t="s">
        <v>56</v>
      </c>
      <c r="D818" t="s">
        <v>52</v>
      </c>
      <c r="E818" t="s">
        <v>59</v>
      </c>
      <c r="F818">
        <v>0.22639057144700001</v>
      </c>
    </row>
    <row r="819" spans="1:6" x14ac:dyDescent="0.2">
      <c r="A819">
        <v>25</v>
      </c>
      <c r="B819">
        <v>18</v>
      </c>
      <c r="C819" t="s">
        <v>56</v>
      </c>
      <c r="D819" t="s">
        <v>52</v>
      </c>
      <c r="E819" t="s">
        <v>59</v>
      </c>
      <c r="F819">
        <v>0.44090732977800001</v>
      </c>
    </row>
    <row r="820" spans="1:6" x14ac:dyDescent="0.2">
      <c r="A820">
        <v>25</v>
      </c>
      <c r="B820">
        <v>19</v>
      </c>
      <c r="C820" t="s">
        <v>56</v>
      </c>
      <c r="D820" t="s">
        <v>52</v>
      </c>
      <c r="E820" t="s">
        <v>59</v>
      </c>
      <c r="F820">
        <v>0.44901647269900002</v>
      </c>
    </row>
    <row r="821" spans="1:6" x14ac:dyDescent="0.2">
      <c r="A821">
        <v>25</v>
      </c>
      <c r="B821">
        <v>20</v>
      </c>
      <c r="C821" t="s">
        <v>56</v>
      </c>
      <c r="D821" t="s">
        <v>52</v>
      </c>
      <c r="E821" t="s">
        <v>59</v>
      </c>
      <c r="F821">
        <v>0.25960600982400001</v>
      </c>
    </row>
    <row r="822" spans="1:6" x14ac:dyDescent="0.2">
      <c r="A822">
        <v>25</v>
      </c>
      <c r="B822">
        <v>21</v>
      </c>
      <c r="C822" t="s">
        <v>56</v>
      </c>
      <c r="D822" t="s">
        <v>52</v>
      </c>
      <c r="E822" t="s">
        <v>59</v>
      </c>
      <c r="F822">
        <v>0.33381600817500001</v>
      </c>
    </row>
    <row r="823" spans="1:6" x14ac:dyDescent="0.2">
      <c r="A823">
        <v>25</v>
      </c>
      <c r="B823">
        <v>22</v>
      </c>
      <c r="C823" t="s">
        <v>56</v>
      </c>
      <c r="D823" t="s">
        <v>52</v>
      </c>
      <c r="E823" t="s">
        <v>59</v>
      </c>
      <c r="F823">
        <v>0.468946020347</v>
      </c>
    </row>
    <row r="824" spans="1:6" x14ac:dyDescent="0.2">
      <c r="A824">
        <v>25</v>
      </c>
      <c r="B824">
        <v>23</v>
      </c>
      <c r="C824" t="s">
        <v>56</v>
      </c>
      <c r="D824" t="s">
        <v>52</v>
      </c>
      <c r="E824" t="s">
        <v>59</v>
      </c>
      <c r="F824">
        <v>0.23028516457500001</v>
      </c>
    </row>
    <row r="825" spans="1:6" x14ac:dyDescent="0.2">
      <c r="A825">
        <v>25</v>
      </c>
      <c r="B825">
        <v>24</v>
      </c>
      <c r="C825" t="s">
        <v>56</v>
      </c>
      <c r="D825" t="s">
        <v>52</v>
      </c>
      <c r="E825" t="s">
        <v>59</v>
      </c>
      <c r="F825">
        <v>0.36716525204</v>
      </c>
    </row>
    <row r="826" spans="1:6" x14ac:dyDescent="0.2">
      <c r="A826">
        <v>26</v>
      </c>
      <c r="B826">
        <v>1</v>
      </c>
      <c r="C826" t="s">
        <v>56</v>
      </c>
      <c r="D826" t="s">
        <v>52</v>
      </c>
      <c r="E826" t="s">
        <v>59</v>
      </c>
      <c r="F826">
        <v>0.32946908121700003</v>
      </c>
    </row>
    <row r="827" spans="1:6" x14ac:dyDescent="0.2">
      <c r="A827">
        <v>26</v>
      </c>
      <c r="B827">
        <v>2</v>
      </c>
      <c r="C827" t="s">
        <v>56</v>
      </c>
      <c r="D827" t="s">
        <v>52</v>
      </c>
      <c r="E827" t="s">
        <v>59</v>
      </c>
      <c r="F827">
        <v>0.472205075724</v>
      </c>
    </row>
    <row r="828" spans="1:6" x14ac:dyDescent="0.2">
      <c r="A828">
        <v>26</v>
      </c>
      <c r="B828">
        <v>3</v>
      </c>
      <c r="C828" t="s">
        <v>56</v>
      </c>
      <c r="D828" t="s">
        <v>52</v>
      </c>
      <c r="E828" t="s">
        <v>59</v>
      </c>
      <c r="F828">
        <v>0.35222914049300003</v>
      </c>
    </row>
    <row r="829" spans="1:6" x14ac:dyDescent="0.2">
      <c r="A829">
        <v>26</v>
      </c>
      <c r="B829">
        <v>4</v>
      </c>
      <c r="C829" t="s">
        <v>56</v>
      </c>
      <c r="D829" t="s">
        <v>52</v>
      </c>
      <c r="E829" t="s">
        <v>59</v>
      </c>
      <c r="F829">
        <v>0.36674113461800001</v>
      </c>
    </row>
    <row r="830" spans="1:6" x14ac:dyDescent="0.2">
      <c r="A830">
        <v>26</v>
      </c>
      <c r="B830">
        <v>5</v>
      </c>
      <c r="C830" t="s">
        <v>56</v>
      </c>
      <c r="D830" t="s">
        <v>52</v>
      </c>
      <c r="E830" t="s">
        <v>59</v>
      </c>
      <c r="F830">
        <v>0.477700136374</v>
      </c>
    </row>
    <row r="831" spans="1:6" x14ac:dyDescent="0.2">
      <c r="A831">
        <v>26</v>
      </c>
      <c r="B831">
        <v>6</v>
      </c>
      <c r="C831" t="s">
        <v>56</v>
      </c>
      <c r="D831" t="s">
        <v>52</v>
      </c>
      <c r="E831" t="s">
        <v>59</v>
      </c>
      <c r="F831">
        <v>0.41508564197600001</v>
      </c>
    </row>
    <row r="832" spans="1:6" x14ac:dyDescent="0.2">
      <c r="A832">
        <v>26</v>
      </c>
      <c r="B832">
        <v>7</v>
      </c>
      <c r="C832" t="s">
        <v>56</v>
      </c>
      <c r="D832" t="s">
        <v>52</v>
      </c>
      <c r="E832" t="s">
        <v>59</v>
      </c>
      <c r="F832">
        <v>0.47204777834099998</v>
      </c>
    </row>
    <row r="833" spans="1:6" x14ac:dyDescent="0.2">
      <c r="A833">
        <v>26</v>
      </c>
      <c r="B833">
        <v>8</v>
      </c>
      <c r="C833" t="s">
        <v>56</v>
      </c>
      <c r="D833" t="s">
        <v>52</v>
      </c>
      <c r="E833" t="s">
        <v>59</v>
      </c>
      <c r="F833">
        <v>0.31724800725899999</v>
      </c>
    </row>
    <row r="834" spans="1:6" x14ac:dyDescent="0.2">
      <c r="A834">
        <v>26</v>
      </c>
      <c r="B834">
        <v>9</v>
      </c>
      <c r="C834" t="s">
        <v>56</v>
      </c>
      <c r="D834" t="s">
        <v>52</v>
      </c>
      <c r="E834" t="s">
        <v>59</v>
      </c>
      <c r="F834">
        <v>0.56043132340000001</v>
      </c>
    </row>
    <row r="835" spans="1:6" x14ac:dyDescent="0.2">
      <c r="A835">
        <v>26</v>
      </c>
      <c r="B835">
        <v>10</v>
      </c>
      <c r="C835" t="s">
        <v>56</v>
      </c>
      <c r="D835" t="s">
        <v>52</v>
      </c>
      <c r="E835" t="s">
        <v>59</v>
      </c>
      <c r="F835">
        <v>0.26775655701500001</v>
      </c>
    </row>
    <row r="836" spans="1:6" x14ac:dyDescent="0.2">
      <c r="A836">
        <v>26</v>
      </c>
      <c r="B836">
        <v>11</v>
      </c>
      <c r="C836" t="s">
        <v>56</v>
      </c>
      <c r="D836" t="s">
        <v>52</v>
      </c>
      <c r="E836" t="s">
        <v>59</v>
      </c>
      <c r="F836">
        <v>0.47349969061399999</v>
      </c>
    </row>
    <row r="837" spans="1:6" x14ac:dyDescent="0.2">
      <c r="A837">
        <v>26</v>
      </c>
      <c r="B837">
        <v>12</v>
      </c>
      <c r="C837" t="s">
        <v>56</v>
      </c>
      <c r="D837" t="s">
        <v>52</v>
      </c>
      <c r="E837" t="s">
        <v>59</v>
      </c>
      <c r="F837">
        <v>0.49310932458500001</v>
      </c>
    </row>
    <row r="838" spans="1:6" x14ac:dyDescent="0.2">
      <c r="A838">
        <v>26</v>
      </c>
      <c r="B838">
        <v>13</v>
      </c>
      <c r="C838" t="s">
        <v>56</v>
      </c>
      <c r="D838" t="s">
        <v>52</v>
      </c>
      <c r="E838" t="s">
        <v>59</v>
      </c>
      <c r="F838">
        <v>0.34858226503500001</v>
      </c>
    </row>
    <row r="839" spans="1:6" x14ac:dyDescent="0.2">
      <c r="A839">
        <v>26</v>
      </c>
      <c r="B839">
        <v>14</v>
      </c>
      <c r="C839" t="s">
        <v>56</v>
      </c>
      <c r="D839" t="s">
        <v>52</v>
      </c>
      <c r="E839" t="s">
        <v>59</v>
      </c>
      <c r="F839">
        <v>0.56373485479700003</v>
      </c>
    </row>
    <row r="840" spans="1:6" x14ac:dyDescent="0.2">
      <c r="A840">
        <v>26</v>
      </c>
      <c r="B840">
        <v>15</v>
      </c>
      <c r="C840" t="s">
        <v>56</v>
      </c>
      <c r="D840" t="s">
        <v>52</v>
      </c>
      <c r="E840" t="s">
        <v>59</v>
      </c>
      <c r="F840">
        <v>0.27399861820299998</v>
      </c>
    </row>
    <row r="841" spans="1:6" x14ac:dyDescent="0.2">
      <c r="A841">
        <v>26</v>
      </c>
      <c r="B841">
        <v>16</v>
      </c>
      <c r="C841" t="s">
        <v>56</v>
      </c>
      <c r="D841" t="s">
        <v>52</v>
      </c>
      <c r="E841" t="s">
        <v>59</v>
      </c>
      <c r="F841">
        <v>0.29981955221000001</v>
      </c>
    </row>
    <row r="842" spans="1:6" x14ac:dyDescent="0.2">
      <c r="A842">
        <v>26</v>
      </c>
      <c r="B842">
        <v>17</v>
      </c>
      <c r="C842" t="s">
        <v>56</v>
      </c>
      <c r="D842" t="s">
        <v>52</v>
      </c>
      <c r="E842" t="s">
        <v>59</v>
      </c>
      <c r="F842">
        <v>0.38295279501500001</v>
      </c>
    </row>
    <row r="843" spans="1:6" x14ac:dyDescent="0.2">
      <c r="A843">
        <v>26</v>
      </c>
      <c r="B843">
        <v>18</v>
      </c>
      <c r="C843" t="s">
        <v>56</v>
      </c>
      <c r="D843" t="s">
        <v>52</v>
      </c>
      <c r="E843" t="s">
        <v>59</v>
      </c>
      <c r="F843">
        <v>0.36195960571800001</v>
      </c>
    </row>
    <row r="844" spans="1:6" x14ac:dyDescent="0.2">
      <c r="A844">
        <v>26</v>
      </c>
      <c r="B844">
        <v>19</v>
      </c>
      <c r="C844" t="s">
        <v>56</v>
      </c>
      <c r="D844" t="s">
        <v>52</v>
      </c>
      <c r="E844" t="s">
        <v>59</v>
      </c>
      <c r="F844">
        <v>0.40552422680299999</v>
      </c>
    </row>
    <row r="845" spans="1:6" x14ac:dyDescent="0.2">
      <c r="A845">
        <v>26</v>
      </c>
      <c r="B845">
        <v>20</v>
      </c>
      <c r="C845" t="s">
        <v>56</v>
      </c>
      <c r="D845" t="s">
        <v>52</v>
      </c>
      <c r="E845" t="s">
        <v>59</v>
      </c>
      <c r="F845">
        <v>0.25782946763800002</v>
      </c>
    </row>
    <row r="846" spans="1:6" x14ac:dyDescent="0.2">
      <c r="A846">
        <v>26</v>
      </c>
      <c r="B846">
        <v>21</v>
      </c>
      <c r="C846" t="s">
        <v>56</v>
      </c>
      <c r="D846" t="s">
        <v>52</v>
      </c>
      <c r="E846" t="s">
        <v>59</v>
      </c>
      <c r="F846">
        <v>0.52438359314899996</v>
      </c>
    </row>
    <row r="847" spans="1:6" x14ac:dyDescent="0.2">
      <c r="A847">
        <v>26</v>
      </c>
      <c r="B847">
        <v>22</v>
      </c>
      <c r="C847" t="s">
        <v>56</v>
      </c>
      <c r="D847" t="s">
        <v>52</v>
      </c>
      <c r="E847" t="s">
        <v>59</v>
      </c>
      <c r="F847">
        <v>0.387155062459</v>
      </c>
    </row>
    <row r="848" spans="1:6" x14ac:dyDescent="0.2">
      <c r="A848">
        <v>26</v>
      </c>
      <c r="B848">
        <v>23</v>
      </c>
      <c r="C848" t="s">
        <v>56</v>
      </c>
      <c r="D848" t="s">
        <v>52</v>
      </c>
      <c r="E848" t="s">
        <v>59</v>
      </c>
      <c r="F848">
        <v>0.37765703570300002</v>
      </c>
    </row>
    <row r="849" spans="1:6" x14ac:dyDescent="0.2">
      <c r="A849">
        <v>27</v>
      </c>
      <c r="B849">
        <v>1</v>
      </c>
      <c r="C849" t="s">
        <v>56</v>
      </c>
      <c r="D849" t="s">
        <v>52</v>
      </c>
      <c r="E849" t="s">
        <v>59</v>
      </c>
      <c r="F849">
        <v>0.450502626036</v>
      </c>
    </row>
    <row r="850" spans="1:6" x14ac:dyDescent="0.2">
      <c r="A850">
        <v>27</v>
      </c>
      <c r="B850">
        <v>2</v>
      </c>
      <c r="C850" t="s">
        <v>56</v>
      </c>
      <c r="D850" t="s">
        <v>52</v>
      </c>
      <c r="E850" t="s">
        <v>59</v>
      </c>
      <c r="F850">
        <v>0.37892107049599999</v>
      </c>
    </row>
    <row r="851" spans="1:6" x14ac:dyDescent="0.2">
      <c r="A851">
        <v>27</v>
      </c>
      <c r="B851">
        <v>3</v>
      </c>
      <c r="C851" t="s">
        <v>56</v>
      </c>
      <c r="D851" t="s">
        <v>52</v>
      </c>
      <c r="E851" t="s">
        <v>59</v>
      </c>
      <c r="F851">
        <v>0.42951091784899997</v>
      </c>
    </row>
    <row r="852" spans="1:6" x14ac:dyDescent="0.2">
      <c r="A852">
        <v>27</v>
      </c>
      <c r="B852">
        <v>4</v>
      </c>
      <c r="C852" t="s">
        <v>56</v>
      </c>
      <c r="D852" t="s">
        <v>52</v>
      </c>
      <c r="E852" t="s">
        <v>59</v>
      </c>
      <c r="F852">
        <v>0.39850782425100001</v>
      </c>
    </row>
    <row r="853" spans="1:6" x14ac:dyDescent="0.2">
      <c r="A853">
        <v>27</v>
      </c>
      <c r="B853">
        <v>5</v>
      </c>
      <c r="C853" t="s">
        <v>56</v>
      </c>
      <c r="D853" t="s">
        <v>52</v>
      </c>
      <c r="E853" t="s">
        <v>59</v>
      </c>
      <c r="F853">
        <v>0.32362084835400001</v>
      </c>
    </row>
    <row r="854" spans="1:6" x14ac:dyDescent="0.2">
      <c r="A854">
        <v>27</v>
      </c>
      <c r="B854">
        <v>6</v>
      </c>
      <c r="C854" t="s">
        <v>56</v>
      </c>
      <c r="D854" t="s">
        <v>52</v>
      </c>
      <c r="E854" t="s">
        <v>59</v>
      </c>
      <c r="F854">
        <v>0.54384639023699999</v>
      </c>
    </row>
    <row r="855" spans="1:6" x14ac:dyDescent="0.2">
      <c r="A855">
        <v>27</v>
      </c>
      <c r="B855">
        <v>7</v>
      </c>
      <c r="C855" t="s">
        <v>56</v>
      </c>
      <c r="D855" t="s">
        <v>52</v>
      </c>
      <c r="E855" t="s">
        <v>59</v>
      </c>
      <c r="F855">
        <v>0.39907177649499997</v>
      </c>
    </row>
    <row r="856" spans="1:6" x14ac:dyDescent="0.2">
      <c r="A856">
        <v>27</v>
      </c>
      <c r="B856">
        <v>8</v>
      </c>
      <c r="C856" t="s">
        <v>56</v>
      </c>
      <c r="D856" t="s">
        <v>52</v>
      </c>
      <c r="E856" t="s">
        <v>59</v>
      </c>
      <c r="F856">
        <v>0.3872953515</v>
      </c>
    </row>
    <row r="857" spans="1:6" x14ac:dyDescent="0.2">
      <c r="A857">
        <v>27</v>
      </c>
      <c r="B857">
        <v>9</v>
      </c>
      <c r="C857" t="s">
        <v>56</v>
      </c>
      <c r="D857" t="s">
        <v>52</v>
      </c>
      <c r="E857" t="s">
        <v>59</v>
      </c>
      <c r="F857">
        <v>0.28951432420000001</v>
      </c>
    </row>
    <row r="858" spans="1:6" x14ac:dyDescent="0.2">
      <c r="A858">
        <v>27</v>
      </c>
      <c r="B858">
        <v>10</v>
      </c>
      <c r="C858" t="s">
        <v>56</v>
      </c>
      <c r="D858" t="s">
        <v>52</v>
      </c>
      <c r="E858" t="s">
        <v>59</v>
      </c>
      <c r="F858">
        <v>0.58145937637</v>
      </c>
    </row>
    <row r="859" spans="1:6" x14ac:dyDescent="0.2">
      <c r="A859">
        <v>27</v>
      </c>
      <c r="B859">
        <v>11</v>
      </c>
      <c r="C859" t="s">
        <v>56</v>
      </c>
      <c r="D859" t="s">
        <v>52</v>
      </c>
      <c r="E859" t="s">
        <v>59</v>
      </c>
      <c r="F859">
        <v>0.24693668928000001</v>
      </c>
    </row>
    <row r="860" spans="1:6" x14ac:dyDescent="0.2">
      <c r="A860">
        <v>27</v>
      </c>
      <c r="B860">
        <v>12</v>
      </c>
      <c r="C860" t="s">
        <v>56</v>
      </c>
      <c r="D860" t="s">
        <v>52</v>
      </c>
      <c r="E860" t="s">
        <v>59</v>
      </c>
      <c r="F860">
        <v>0.38919413427799998</v>
      </c>
    </row>
    <row r="861" spans="1:6" x14ac:dyDescent="0.2">
      <c r="A861">
        <v>27</v>
      </c>
      <c r="B861">
        <v>13</v>
      </c>
      <c r="C861" t="s">
        <v>56</v>
      </c>
      <c r="D861" t="s">
        <v>52</v>
      </c>
      <c r="E861" t="s">
        <v>59</v>
      </c>
      <c r="F861">
        <v>0.42844790329900001</v>
      </c>
    </row>
    <row r="862" spans="1:6" x14ac:dyDescent="0.2">
      <c r="A862">
        <v>27</v>
      </c>
      <c r="B862">
        <v>14</v>
      </c>
      <c r="C862" t="s">
        <v>56</v>
      </c>
      <c r="D862" t="s">
        <v>52</v>
      </c>
      <c r="E862" t="s">
        <v>59</v>
      </c>
      <c r="F862">
        <v>0.71467123871600002</v>
      </c>
    </row>
    <row r="863" spans="1:6" x14ac:dyDescent="0.2">
      <c r="A863">
        <v>27</v>
      </c>
      <c r="B863">
        <v>15</v>
      </c>
      <c r="C863" t="s">
        <v>56</v>
      </c>
      <c r="D863" t="s">
        <v>52</v>
      </c>
      <c r="E863" t="s">
        <v>59</v>
      </c>
      <c r="F863">
        <v>0.36318535513900002</v>
      </c>
    </row>
    <row r="864" spans="1:6" x14ac:dyDescent="0.2">
      <c r="A864">
        <v>27</v>
      </c>
      <c r="B864">
        <v>16</v>
      </c>
      <c r="C864" t="s">
        <v>56</v>
      </c>
      <c r="D864" t="s">
        <v>52</v>
      </c>
      <c r="E864" t="s">
        <v>59</v>
      </c>
      <c r="F864">
        <v>0.35115181970999998</v>
      </c>
    </row>
    <row r="865" spans="1:6" x14ac:dyDescent="0.2">
      <c r="A865">
        <v>27</v>
      </c>
      <c r="B865">
        <v>17</v>
      </c>
      <c r="C865" t="s">
        <v>56</v>
      </c>
      <c r="D865" t="s">
        <v>52</v>
      </c>
      <c r="E865" t="s">
        <v>59</v>
      </c>
      <c r="F865">
        <v>0.40851276662899999</v>
      </c>
    </row>
    <row r="866" spans="1:6" x14ac:dyDescent="0.2">
      <c r="A866">
        <v>27</v>
      </c>
      <c r="B866">
        <v>18</v>
      </c>
      <c r="C866" t="s">
        <v>56</v>
      </c>
      <c r="D866" t="s">
        <v>52</v>
      </c>
      <c r="E866" t="s">
        <v>59</v>
      </c>
      <c r="F866">
        <v>0.378141234838</v>
      </c>
    </row>
    <row r="867" spans="1:6" x14ac:dyDescent="0.2">
      <c r="A867">
        <v>27</v>
      </c>
      <c r="B867">
        <v>19</v>
      </c>
      <c r="C867" t="s">
        <v>56</v>
      </c>
      <c r="D867" t="s">
        <v>52</v>
      </c>
      <c r="E867" t="s">
        <v>59</v>
      </c>
      <c r="F867">
        <v>0.36332026786999999</v>
      </c>
    </row>
    <row r="868" spans="1:6" x14ac:dyDescent="0.2">
      <c r="A868">
        <v>27</v>
      </c>
      <c r="B868">
        <v>20</v>
      </c>
      <c r="C868" t="s">
        <v>56</v>
      </c>
      <c r="D868" t="s">
        <v>52</v>
      </c>
      <c r="E868" t="s">
        <v>59</v>
      </c>
      <c r="F868">
        <v>0.37366537616099998</v>
      </c>
    </row>
    <row r="869" spans="1:6" x14ac:dyDescent="0.2">
      <c r="A869">
        <v>27</v>
      </c>
      <c r="B869">
        <v>21</v>
      </c>
      <c r="C869" t="s">
        <v>56</v>
      </c>
      <c r="D869" t="s">
        <v>52</v>
      </c>
      <c r="E869" t="s">
        <v>59</v>
      </c>
      <c r="F869">
        <v>0.53952477661499998</v>
      </c>
    </row>
    <row r="870" spans="1:6" x14ac:dyDescent="0.2">
      <c r="A870">
        <v>27</v>
      </c>
      <c r="B870">
        <v>22</v>
      </c>
      <c r="C870" t="s">
        <v>56</v>
      </c>
      <c r="D870" t="s">
        <v>52</v>
      </c>
      <c r="E870" t="s">
        <v>59</v>
      </c>
      <c r="F870">
        <v>0.37967461144300002</v>
      </c>
    </row>
    <row r="871" spans="1:6" x14ac:dyDescent="0.2">
      <c r="A871">
        <v>27</v>
      </c>
      <c r="B871">
        <v>23</v>
      </c>
      <c r="C871" t="s">
        <v>56</v>
      </c>
      <c r="D871" t="s">
        <v>52</v>
      </c>
      <c r="E871" t="s">
        <v>59</v>
      </c>
      <c r="F871">
        <v>0.41780756412800002</v>
      </c>
    </row>
    <row r="872" spans="1:6" x14ac:dyDescent="0.2">
      <c r="A872">
        <v>27</v>
      </c>
      <c r="B872">
        <v>24</v>
      </c>
      <c r="C872" t="s">
        <v>56</v>
      </c>
      <c r="D872" t="s">
        <v>52</v>
      </c>
      <c r="E872" t="s">
        <v>59</v>
      </c>
      <c r="F872">
        <v>0.224629591632</v>
      </c>
    </row>
    <row r="873" spans="1:6" x14ac:dyDescent="0.2">
      <c r="A873">
        <v>27</v>
      </c>
      <c r="B873">
        <v>25</v>
      </c>
      <c r="C873" t="s">
        <v>56</v>
      </c>
      <c r="D873" t="s">
        <v>52</v>
      </c>
      <c r="E873" t="s">
        <v>59</v>
      </c>
      <c r="F873">
        <v>0.38321732774900003</v>
      </c>
    </row>
    <row r="874" spans="1:6" x14ac:dyDescent="0.2">
      <c r="A874">
        <v>28</v>
      </c>
      <c r="B874">
        <v>1</v>
      </c>
      <c r="C874" t="s">
        <v>56</v>
      </c>
      <c r="D874" t="s">
        <v>52</v>
      </c>
      <c r="E874" t="s">
        <v>59</v>
      </c>
      <c r="F874">
        <v>0.55292779354999999</v>
      </c>
    </row>
    <row r="875" spans="1:6" x14ac:dyDescent="0.2">
      <c r="A875">
        <v>28</v>
      </c>
      <c r="B875">
        <v>2</v>
      </c>
      <c r="C875" t="s">
        <v>56</v>
      </c>
      <c r="D875" t="s">
        <v>52</v>
      </c>
      <c r="E875" t="s">
        <v>59</v>
      </c>
      <c r="F875">
        <v>0.53909951431799996</v>
      </c>
    </row>
    <row r="876" spans="1:6" x14ac:dyDescent="0.2">
      <c r="A876">
        <v>28</v>
      </c>
      <c r="B876">
        <v>3</v>
      </c>
      <c r="C876" t="s">
        <v>56</v>
      </c>
      <c r="D876" t="s">
        <v>52</v>
      </c>
      <c r="E876" t="s">
        <v>59</v>
      </c>
      <c r="F876">
        <v>0.64818660081500001</v>
      </c>
    </row>
    <row r="877" spans="1:6" x14ac:dyDescent="0.2">
      <c r="A877">
        <v>28</v>
      </c>
      <c r="B877">
        <v>4</v>
      </c>
      <c r="C877" t="s">
        <v>56</v>
      </c>
      <c r="D877" t="s">
        <v>52</v>
      </c>
      <c r="E877" t="s">
        <v>59</v>
      </c>
      <c r="F877">
        <v>0.26749951165300001</v>
      </c>
    </row>
    <row r="878" spans="1:6" x14ac:dyDescent="0.2">
      <c r="A878">
        <v>28</v>
      </c>
      <c r="B878">
        <v>5</v>
      </c>
      <c r="C878" t="s">
        <v>56</v>
      </c>
      <c r="D878" t="s">
        <v>52</v>
      </c>
      <c r="E878" t="s">
        <v>59</v>
      </c>
      <c r="F878">
        <v>0.44109957531499999</v>
      </c>
    </row>
    <row r="879" spans="1:6" x14ac:dyDescent="0.2">
      <c r="A879">
        <v>28</v>
      </c>
      <c r="B879">
        <v>6</v>
      </c>
      <c r="C879" t="s">
        <v>56</v>
      </c>
      <c r="D879" t="s">
        <v>52</v>
      </c>
      <c r="E879" t="s">
        <v>59</v>
      </c>
      <c r="F879">
        <v>0.37697238538</v>
      </c>
    </row>
    <row r="880" spans="1:6" x14ac:dyDescent="0.2">
      <c r="A880">
        <v>28</v>
      </c>
      <c r="B880">
        <v>7</v>
      </c>
      <c r="C880" t="s">
        <v>56</v>
      </c>
      <c r="D880" t="s">
        <v>52</v>
      </c>
      <c r="E880" t="s">
        <v>59</v>
      </c>
      <c r="F880">
        <v>0.44773395080200001</v>
      </c>
    </row>
    <row r="881" spans="1:6" x14ac:dyDescent="0.2">
      <c r="A881">
        <v>28</v>
      </c>
      <c r="B881">
        <v>8</v>
      </c>
      <c r="C881" t="s">
        <v>56</v>
      </c>
      <c r="D881" t="s">
        <v>52</v>
      </c>
      <c r="E881" t="s">
        <v>59</v>
      </c>
      <c r="F881">
        <v>0.46967996768300002</v>
      </c>
    </row>
    <row r="882" spans="1:6" x14ac:dyDescent="0.2">
      <c r="A882">
        <v>28</v>
      </c>
      <c r="B882">
        <v>9</v>
      </c>
      <c r="C882" t="s">
        <v>56</v>
      </c>
      <c r="D882" t="s">
        <v>52</v>
      </c>
      <c r="E882" t="s">
        <v>59</v>
      </c>
      <c r="F882">
        <v>0.18865590680700001</v>
      </c>
    </row>
    <row r="883" spans="1:6" x14ac:dyDescent="0.2">
      <c r="A883">
        <v>28</v>
      </c>
      <c r="B883">
        <v>10</v>
      </c>
      <c r="C883" t="s">
        <v>56</v>
      </c>
      <c r="D883" t="s">
        <v>52</v>
      </c>
      <c r="E883" t="s">
        <v>59</v>
      </c>
      <c r="F883">
        <v>0.29947684539000002</v>
      </c>
    </row>
    <row r="884" spans="1:6" x14ac:dyDescent="0.2">
      <c r="A884">
        <v>28</v>
      </c>
      <c r="B884">
        <v>11</v>
      </c>
      <c r="C884" t="s">
        <v>56</v>
      </c>
      <c r="D884" t="s">
        <v>52</v>
      </c>
      <c r="E884" t="s">
        <v>59</v>
      </c>
      <c r="F884">
        <v>0.31736264421499999</v>
      </c>
    </row>
    <row r="885" spans="1:6" x14ac:dyDescent="0.2">
      <c r="A885">
        <v>28</v>
      </c>
      <c r="B885">
        <v>12</v>
      </c>
      <c r="C885" t="s">
        <v>56</v>
      </c>
      <c r="D885" t="s">
        <v>52</v>
      </c>
      <c r="E885" t="s">
        <v>59</v>
      </c>
      <c r="F885">
        <v>0.417290771615</v>
      </c>
    </row>
    <row r="886" spans="1:6" x14ac:dyDescent="0.2">
      <c r="A886">
        <v>28</v>
      </c>
      <c r="B886">
        <v>13</v>
      </c>
      <c r="C886" t="s">
        <v>56</v>
      </c>
      <c r="D886" t="s">
        <v>52</v>
      </c>
      <c r="E886" t="s">
        <v>59</v>
      </c>
      <c r="F886">
        <v>0.40410318251100003</v>
      </c>
    </row>
    <row r="887" spans="1:6" x14ac:dyDescent="0.2">
      <c r="A887">
        <v>28</v>
      </c>
      <c r="B887">
        <v>14</v>
      </c>
      <c r="C887" t="s">
        <v>56</v>
      </c>
      <c r="D887" t="s">
        <v>52</v>
      </c>
      <c r="E887" t="s">
        <v>59</v>
      </c>
      <c r="F887">
        <v>0.41293945703500001</v>
      </c>
    </row>
    <row r="888" spans="1:6" x14ac:dyDescent="0.2">
      <c r="A888">
        <v>28</v>
      </c>
      <c r="B888">
        <v>15</v>
      </c>
      <c r="C888" t="s">
        <v>56</v>
      </c>
      <c r="D888" t="s">
        <v>52</v>
      </c>
      <c r="E888" t="s">
        <v>59</v>
      </c>
      <c r="F888">
        <v>0.407302448313</v>
      </c>
    </row>
    <row r="889" spans="1:6" x14ac:dyDescent="0.2">
      <c r="A889">
        <v>28</v>
      </c>
      <c r="B889">
        <v>16</v>
      </c>
      <c r="C889" t="s">
        <v>56</v>
      </c>
      <c r="D889" t="s">
        <v>52</v>
      </c>
      <c r="E889" t="s">
        <v>59</v>
      </c>
      <c r="F889">
        <v>0.432296545132</v>
      </c>
    </row>
    <row r="890" spans="1:6" x14ac:dyDescent="0.2">
      <c r="A890">
        <v>28</v>
      </c>
      <c r="B890">
        <v>17</v>
      </c>
      <c r="C890" t="s">
        <v>56</v>
      </c>
      <c r="D890" t="s">
        <v>52</v>
      </c>
      <c r="E890" t="s">
        <v>59</v>
      </c>
      <c r="F890">
        <v>0.446216465846</v>
      </c>
    </row>
    <row r="891" spans="1:6" x14ac:dyDescent="0.2">
      <c r="A891">
        <v>28</v>
      </c>
      <c r="B891">
        <v>18</v>
      </c>
      <c r="C891" t="s">
        <v>56</v>
      </c>
      <c r="D891" t="s">
        <v>52</v>
      </c>
      <c r="E891" t="s">
        <v>59</v>
      </c>
      <c r="F891">
        <v>0.41857349341099997</v>
      </c>
    </row>
    <row r="892" spans="1:6" x14ac:dyDescent="0.2">
      <c r="A892">
        <v>28</v>
      </c>
      <c r="B892">
        <v>19</v>
      </c>
      <c r="C892" t="s">
        <v>56</v>
      </c>
      <c r="D892" t="s">
        <v>52</v>
      </c>
      <c r="E892" t="s">
        <v>59</v>
      </c>
      <c r="F892">
        <v>0.34529658668300001</v>
      </c>
    </row>
    <row r="893" spans="1:6" x14ac:dyDescent="0.2">
      <c r="A893">
        <v>28</v>
      </c>
      <c r="B893">
        <v>20</v>
      </c>
      <c r="C893" t="s">
        <v>56</v>
      </c>
      <c r="D893" t="s">
        <v>52</v>
      </c>
      <c r="E893" t="s">
        <v>59</v>
      </c>
      <c r="F893">
        <v>0.44032331487300003</v>
      </c>
    </row>
    <row r="894" spans="1:6" x14ac:dyDescent="0.2">
      <c r="A894">
        <v>28</v>
      </c>
      <c r="B894">
        <v>21</v>
      </c>
      <c r="C894" t="s">
        <v>56</v>
      </c>
      <c r="D894" t="s">
        <v>52</v>
      </c>
      <c r="E894" t="s">
        <v>59</v>
      </c>
      <c r="F894">
        <v>0.27724638513900002</v>
      </c>
    </row>
    <row r="895" spans="1:6" x14ac:dyDescent="0.2">
      <c r="A895">
        <v>28</v>
      </c>
      <c r="B895">
        <v>22</v>
      </c>
      <c r="C895" t="s">
        <v>56</v>
      </c>
      <c r="D895" t="s">
        <v>52</v>
      </c>
      <c r="E895" t="s">
        <v>59</v>
      </c>
      <c r="F895">
        <v>0.34852145008399998</v>
      </c>
    </row>
    <row r="896" spans="1:6" x14ac:dyDescent="0.2">
      <c r="A896">
        <v>28</v>
      </c>
      <c r="B896">
        <v>23</v>
      </c>
      <c r="C896" t="s">
        <v>56</v>
      </c>
      <c r="D896" t="s">
        <v>52</v>
      </c>
      <c r="E896" t="s">
        <v>59</v>
      </c>
      <c r="F896">
        <v>0.340058836305</v>
      </c>
    </row>
    <row r="897" spans="1:6" x14ac:dyDescent="0.2">
      <c r="A897">
        <v>28</v>
      </c>
      <c r="B897">
        <v>24</v>
      </c>
      <c r="C897" t="s">
        <v>56</v>
      </c>
      <c r="D897" t="s">
        <v>52</v>
      </c>
      <c r="E897" t="s">
        <v>59</v>
      </c>
      <c r="F897">
        <v>0.46707066081199999</v>
      </c>
    </row>
    <row r="898" spans="1:6" x14ac:dyDescent="0.2">
      <c r="A898">
        <v>28</v>
      </c>
      <c r="B898">
        <v>25</v>
      </c>
      <c r="C898" t="s">
        <v>56</v>
      </c>
      <c r="D898" t="s">
        <v>52</v>
      </c>
      <c r="E898" t="s">
        <v>59</v>
      </c>
      <c r="F898">
        <v>0.35655924413000001</v>
      </c>
    </row>
    <row r="899" spans="1:6" x14ac:dyDescent="0.2">
      <c r="A899">
        <v>28</v>
      </c>
      <c r="B899">
        <v>26</v>
      </c>
      <c r="C899" t="s">
        <v>56</v>
      </c>
      <c r="D899" t="s">
        <v>52</v>
      </c>
      <c r="E899" t="s">
        <v>59</v>
      </c>
      <c r="F899">
        <v>0.41247668766599999</v>
      </c>
    </row>
    <row r="900" spans="1:6" x14ac:dyDescent="0.2">
      <c r="A900">
        <v>28</v>
      </c>
      <c r="B900">
        <v>27</v>
      </c>
      <c r="C900" t="s">
        <v>56</v>
      </c>
      <c r="D900" t="s">
        <v>52</v>
      </c>
      <c r="E900" t="s">
        <v>59</v>
      </c>
      <c r="F900">
        <v>0.50237560198700004</v>
      </c>
    </row>
    <row r="901" spans="1:6" x14ac:dyDescent="0.2">
      <c r="A901">
        <v>28</v>
      </c>
      <c r="B901">
        <v>28</v>
      </c>
      <c r="C901" t="s">
        <v>56</v>
      </c>
      <c r="D901" t="s">
        <v>52</v>
      </c>
      <c r="E901" t="s">
        <v>59</v>
      </c>
      <c r="F901">
        <v>0.30543424415199999</v>
      </c>
    </row>
    <row r="902" spans="1:6" x14ac:dyDescent="0.2">
      <c r="A902">
        <v>28</v>
      </c>
      <c r="B902">
        <v>29</v>
      </c>
      <c r="C902" t="s">
        <v>56</v>
      </c>
      <c r="D902" t="s">
        <v>52</v>
      </c>
      <c r="E902" t="s">
        <v>59</v>
      </c>
      <c r="F902">
        <v>0.32281467051599999</v>
      </c>
    </row>
    <row r="903" spans="1:6" x14ac:dyDescent="0.2">
      <c r="A903">
        <v>28</v>
      </c>
      <c r="B903">
        <v>30</v>
      </c>
      <c r="C903" t="s">
        <v>56</v>
      </c>
      <c r="D903" t="s">
        <v>52</v>
      </c>
      <c r="E903" t="s">
        <v>59</v>
      </c>
      <c r="F903">
        <v>0.26095654574999999</v>
      </c>
    </row>
    <row r="904" spans="1:6" x14ac:dyDescent="0.2">
      <c r="A904">
        <v>28</v>
      </c>
      <c r="B904">
        <v>31</v>
      </c>
      <c r="C904" t="s">
        <v>56</v>
      </c>
      <c r="D904" t="s">
        <v>52</v>
      </c>
      <c r="E904" t="s">
        <v>59</v>
      </c>
      <c r="F904">
        <v>0.44378388938000002</v>
      </c>
    </row>
    <row r="905" spans="1:6" x14ac:dyDescent="0.2">
      <c r="A905">
        <v>28</v>
      </c>
      <c r="B905">
        <v>32</v>
      </c>
      <c r="C905" t="s">
        <v>56</v>
      </c>
      <c r="D905" t="s">
        <v>52</v>
      </c>
      <c r="E905" t="s">
        <v>59</v>
      </c>
      <c r="F905">
        <v>0.46224010112000002</v>
      </c>
    </row>
    <row r="906" spans="1:6" x14ac:dyDescent="0.2">
      <c r="A906">
        <v>28</v>
      </c>
      <c r="B906">
        <v>33</v>
      </c>
      <c r="C906" t="s">
        <v>56</v>
      </c>
      <c r="D906" t="s">
        <v>52</v>
      </c>
      <c r="E906" t="s">
        <v>59</v>
      </c>
      <c r="F906">
        <v>0.35338631649699997</v>
      </c>
    </row>
    <row r="907" spans="1:6" x14ac:dyDescent="0.2">
      <c r="A907">
        <v>28</v>
      </c>
      <c r="B907">
        <v>34</v>
      </c>
      <c r="C907" t="s">
        <v>56</v>
      </c>
      <c r="D907" t="s">
        <v>52</v>
      </c>
      <c r="E907" t="s">
        <v>59</v>
      </c>
      <c r="F907">
        <v>0.455143051543</v>
      </c>
    </row>
    <row r="908" spans="1:6" x14ac:dyDescent="0.2">
      <c r="A908">
        <v>28</v>
      </c>
      <c r="B908">
        <v>35</v>
      </c>
      <c r="C908" t="s">
        <v>56</v>
      </c>
      <c r="D908" t="s">
        <v>52</v>
      </c>
      <c r="E908" t="s">
        <v>59</v>
      </c>
      <c r="F908">
        <v>0.424254468542</v>
      </c>
    </row>
    <row r="909" spans="1:6" x14ac:dyDescent="0.2">
      <c r="A909">
        <v>28</v>
      </c>
      <c r="B909">
        <v>36</v>
      </c>
      <c r="C909" t="s">
        <v>56</v>
      </c>
      <c r="D909" t="s">
        <v>52</v>
      </c>
      <c r="E909" t="s">
        <v>59</v>
      </c>
      <c r="F909">
        <v>0.386702229866</v>
      </c>
    </row>
    <row r="910" spans="1:6" x14ac:dyDescent="0.2">
      <c r="A910">
        <v>29</v>
      </c>
      <c r="B910">
        <v>1</v>
      </c>
      <c r="C910" t="s">
        <v>56</v>
      </c>
      <c r="D910" t="s">
        <v>52</v>
      </c>
      <c r="E910" t="s">
        <v>8</v>
      </c>
      <c r="F910">
        <v>0.43836691101399999</v>
      </c>
    </row>
    <row r="911" spans="1:6" x14ac:dyDescent="0.2">
      <c r="A911">
        <v>29</v>
      </c>
      <c r="B911">
        <v>2</v>
      </c>
      <c r="C911" t="s">
        <v>56</v>
      </c>
      <c r="D911" t="s">
        <v>52</v>
      </c>
      <c r="E911" t="s">
        <v>8</v>
      </c>
      <c r="F911">
        <v>0.44886621413400002</v>
      </c>
    </row>
    <row r="912" spans="1:6" x14ac:dyDescent="0.2">
      <c r="A912">
        <v>29</v>
      </c>
      <c r="B912">
        <v>3</v>
      </c>
      <c r="C912" t="s">
        <v>56</v>
      </c>
      <c r="D912" t="s">
        <v>52</v>
      </c>
      <c r="E912" t="s">
        <v>8</v>
      </c>
      <c r="F912">
        <v>0.41568465487799999</v>
      </c>
    </row>
    <row r="913" spans="1:6" x14ac:dyDescent="0.2">
      <c r="A913">
        <v>29</v>
      </c>
      <c r="B913">
        <v>4</v>
      </c>
      <c r="C913" t="s">
        <v>56</v>
      </c>
      <c r="D913" t="s">
        <v>52</v>
      </c>
      <c r="E913" t="s">
        <v>8</v>
      </c>
      <c r="F913">
        <v>0.43997075157600002</v>
      </c>
    </row>
    <row r="914" spans="1:6" x14ac:dyDescent="0.2">
      <c r="A914">
        <v>29</v>
      </c>
      <c r="B914">
        <v>5</v>
      </c>
      <c r="C914" t="s">
        <v>56</v>
      </c>
      <c r="D914" t="s">
        <v>52</v>
      </c>
      <c r="E914" t="s">
        <v>8</v>
      </c>
      <c r="F914">
        <v>0.29872010175699998</v>
      </c>
    </row>
    <row r="915" spans="1:6" x14ac:dyDescent="0.2">
      <c r="A915">
        <v>29</v>
      </c>
      <c r="B915">
        <v>6</v>
      </c>
      <c r="C915" t="s">
        <v>56</v>
      </c>
      <c r="D915" t="s">
        <v>52</v>
      </c>
      <c r="E915" t="s">
        <v>8</v>
      </c>
      <c r="F915">
        <v>0.12317410549</v>
      </c>
    </row>
    <row r="916" spans="1:6" x14ac:dyDescent="0.2">
      <c r="A916">
        <v>29</v>
      </c>
      <c r="B916">
        <v>7</v>
      </c>
      <c r="C916" t="s">
        <v>56</v>
      </c>
      <c r="D916" t="s">
        <v>52</v>
      </c>
      <c r="E916" t="s">
        <v>8</v>
      </c>
      <c r="F916">
        <v>0.20721153718300001</v>
      </c>
    </row>
    <row r="917" spans="1:6" x14ac:dyDescent="0.2">
      <c r="A917">
        <v>29</v>
      </c>
      <c r="B917">
        <v>8</v>
      </c>
      <c r="C917" t="s">
        <v>56</v>
      </c>
      <c r="D917" t="s">
        <v>52</v>
      </c>
      <c r="E917" t="s">
        <v>8</v>
      </c>
      <c r="F917">
        <v>0.193405425853</v>
      </c>
    </row>
    <row r="918" spans="1:6" x14ac:dyDescent="0.2">
      <c r="A918">
        <v>29</v>
      </c>
      <c r="B918">
        <v>9</v>
      </c>
      <c r="C918" t="s">
        <v>56</v>
      </c>
      <c r="D918" t="s">
        <v>52</v>
      </c>
      <c r="E918" t="s">
        <v>8</v>
      </c>
      <c r="F918">
        <v>0.34527966170199997</v>
      </c>
    </row>
    <row r="919" spans="1:6" x14ac:dyDescent="0.2">
      <c r="A919">
        <v>29</v>
      </c>
      <c r="B919">
        <v>10</v>
      </c>
      <c r="C919" t="s">
        <v>56</v>
      </c>
      <c r="D919" t="s">
        <v>52</v>
      </c>
      <c r="E919" t="s">
        <v>8</v>
      </c>
      <c r="F919">
        <v>0.217742620385</v>
      </c>
    </row>
    <row r="920" spans="1:6" x14ac:dyDescent="0.2">
      <c r="A920">
        <v>29</v>
      </c>
      <c r="B920">
        <v>11</v>
      </c>
      <c r="C920" t="s">
        <v>56</v>
      </c>
      <c r="D920" t="s">
        <v>52</v>
      </c>
      <c r="E920" t="s">
        <v>8</v>
      </c>
      <c r="F920">
        <v>0.22728113209100001</v>
      </c>
    </row>
    <row r="921" spans="1:6" x14ac:dyDescent="0.2">
      <c r="A921">
        <v>29</v>
      </c>
      <c r="B921">
        <v>12</v>
      </c>
      <c r="C921" t="s">
        <v>56</v>
      </c>
      <c r="D921" t="s">
        <v>52</v>
      </c>
      <c r="E921" t="s">
        <v>8</v>
      </c>
      <c r="F921">
        <v>0.359317827097</v>
      </c>
    </row>
    <row r="922" spans="1:6" x14ac:dyDescent="0.2">
      <c r="A922">
        <v>29</v>
      </c>
      <c r="B922">
        <v>13</v>
      </c>
      <c r="C922" t="s">
        <v>56</v>
      </c>
      <c r="D922" t="s">
        <v>52</v>
      </c>
      <c r="E922" t="s">
        <v>8</v>
      </c>
      <c r="F922">
        <v>0.15677097492200001</v>
      </c>
    </row>
    <row r="923" spans="1:6" x14ac:dyDescent="0.2">
      <c r="A923">
        <v>29</v>
      </c>
      <c r="B923">
        <v>14</v>
      </c>
      <c r="C923" t="s">
        <v>56</v>
      </c>
      <c r="D923" t="s">
        <v>52</v>
      </c>
      <c r="E923" t="s">
        <v>8</v>
      </c>
      <c r="F923">
        <v>0.32014886844599999</v>
      </c>
    </row>
    <row r="924" spans="1:6" x14ac:dyDescent="0.2">
      <c r="A924">
        <v>29</v>
      </c>
      <c r="B924">
        <v>15</v>
      </c>
      <c r="C924" t="s">
        <v>56</v>
      </c>
      <c r="D924" t="s">
        <v>52</v>
      </c>
      <c r="E924" t="s">
        <v>8</v>
      </c>
      <c r="F924">
        <v>0.341056997729</v>
      </c>
    </row>
    <row r="925" spans="1:6" x14ac:dyDescent="0.2">
      <c r="A925">
        <v>29</v>
      </c>
      <c r="B925">
        <v>16</v>
      </c>
      <c r="C925" t="s">
        <v>56</v>
      </c>
      <c r="D925" t="s">
        <v>52</v>
      </c>
      <c r="E925" t="s">
        <v>8</v>
      </c>
      <c r="F925">
        <v>0.30642010735399999</v>
      </c>
    </row>
    <row r="926" spans="1:6" x14ac:dyDescent="0.2">
      <c r="A926">
        <v>29</v>
      </c>
      <c r="B926">
        <v>17</v>
      </c>
      <c r="C926" t="s">
        <v>56</v>
      </c>
      <c r="D926" t="s">
        <v>52</v>
      </c>
      <c r="E926" t="s">
        <v>8</v>
      </c>
      <c r="F926">
        <v>0.26429919451799999</v>
      </c>
    </row>
    <row r="927" spans="1:6" x14ac:dyDescent="0.2">
      <c r="A927">
        <v>29</v>
      </c>
      <c r="B927">
        <v>18</v>
      </c>
      <c r="C927" t="s">
        <v>56</v>
      </c>
      <c r="D927" t="s">
        <v>52</v>
      </c>
      <c r="E927" t="s">
        <v>8</v>
      </c>
      <c r="F927">
        <v>0.42704524055999998</v>
      </c>
    </row>
    <row r="928" spans="1:6" x14ac:dyDescent="0.2">
      <c r="A928">
        <v>29</v>
      </c>
      <c r="B928">
        <v>19</v>
      </c>
      <c r="C928" t="s">
        <v>56</v>
      </c>
      <c r="D928" t="s">
        <v>52</v>
      </c>
      <c r="E928" t="s">
        <v>8</v>
      </c>
      <c r="F928">
        <v>0.32836446402199998</v>
      </c>
    </row>
    <row r="929" spans="1:6" x14ac:dyDescent="0.2">
      <c r="A929">
        <v>29</v>
      </c>
      <c r="B929">
        <v>20</v>
      </c>
      <c r="C929" t="s">
        <v>56</v>
      </c>
      <c r="D929" t="s">
        <v>52</v>
      </c>
      <c r="E929" t="s">
        <v>8</v>
      </c>
      <c r="F929">
        <v>0.46583879778800003</v>
      </c>
    </row>
    <row r="930" spans="1:6" x14ac:dyDescent="0.2">
      <c r="A930">
        <v>29</v>
      </c>
      <c r="B930">
        <v>21</v>
      </c>
      <c r="C930" t="s">
        <v>56</v>
      </c>
      <c r="D930" t="s">
        <v>52</v>
      </c>
      <c r="E930" t="s">
        <v>8</v>
      </c>
      <c r="F930">
        <v>0.39245703457999997</v>
      </c>
    </row>
    <row r="931" spans="1:6" x14ac:dyDescent="0.2">
      <c r="A931">
        <v>29</v>
      </c>
      <c r="B931">
        <v>22</v>
      </c>
      <c r="C931" t="s">
        <v>56</v>
      </c>
      <c r="D931" t="s">
        <v>52</v>
      </c>
      <c r="E931" t="s">
        <v>8</v>
      </c>
      <c r="F931">
        <v>0.243246386777</v>
      </c>
    </row>
    <row r="932" spans="1:6" x14ac:dyDescent="0.2">
      <c r="A932">
        <v>29</v>
      </c>
      <c r="B932">
        <v>23</v>
      </c>
      <c r="C932" t="s">
        <v>56</v>
      </c>
      <c r="D932" t="s">
        <v>52</v>
      </c>
      <c r="E932" t="s">
        <v>8</v>
      </c>
      <c r="F932">
        <v>0.29112160848700003</v>
      </c>
    </row>
    <row r="933" spans="1:6" x14ac:dyDescent="0.2">
      <c r="A933">
        <v>30</v>
      </c>
      <c r="B933">
        <v>1</v>
      </c>
      <c r="C933" t="s">
        <v>56</v>
      </c>
      <c r="D933" t="s">
        <v>52</v>
      </c>
      <c r="E933" t="s">
        <v>8</v>
      </c>
      <c r="F933">
        <v>0.22690476405900001</v>
      </c>
    </row>
    <row r="934" spans="1:6" x14ac:dyDescent="0.2">
      <c r="A934">
        <v>30</v>
      </c>
      <c r="B934">
        <v>2</v>
      </c>
      <c r="C934" t="s">
        <v>56</v>
      </c>
      <c r="D934" t="s">
        <v>52</v>
      </c>
      <c r="E934" t="s">
        <v>8</v>
      </c>
      <c r="F934">
        <v>0.28177172058</v>
      </c>
    </row>
    <row r="935" spans="1:6" x14ac:dyDescent="0.2">
      <c r="A935">
        <v>30</v>
      </c>
      <c r="B935">
        <v>3</v>
      </c>
      <c r="C935" t="s">
        <v>56</v>
      </c>
      <c r="D935" t="s">
        <v>52</v>
      </c>
      <c r="E935" t="s">
        <v>8</v>
      </c>
      <c r="F935">
        <v>0.37250646495</v>
      </c>
    </row>
    <row r="936" spans="1:6" x14ac:dyDescent="0.2">
      <c r="A936">
        <v>30</v>
      </c>
      <c r="B936">
        <v>4</v>
      </c>
      <c r="C936" t="s">
        <v>56</v>
      </c>
      <c r="D936" t="s">
        <v>52</v>
      </c>
      <c r="E936" t="s">
        <v>8</v>
      </c>
      <c r="F936">
        <v>0.24864757137599999</v>
      </c>
    </row>
    <row r="937" spans="1:6" x14ac:dyDescent="0.2">
      <c r="A937">
        <v>30</v>
      </c>
      <c r="B937">
        <v>5</v>
      </c>
      <c r="C937" t="s">
        <v>56</v>
      </c>
      <c r="D937" t="s">
        <v>52</v>
      </c>
      <c r="E937" t="s">
        <v>8</v>
      </c>
      <c r="F937">
        <v>0.42815244363499999</v>
      </c>
    </row>
    <row r="938" spans="1:6" x14ac:dyDescent="0.2">
      <c r="A938">
        <v>30</v>
      </c>
      <c r="B938">
        <v>6</v>
      </c>
      <c r="C938" t="s">
        <v>56</v>
      </c>
      <c r="D938" t="s">
        <v>52</v>
      </c>
      <c r="E938" t="s">
        <v>8</v>
      </c>
      <c r="F938">
        <v>0.35961686521199998</v>
      </c>
    </row>
    <row r="939" spans="1:6" x14ac:dyDescent="0.2">
      <c r="A939">
        <v>30</v>
      </c>
      <c r="B939">
        <v>7</v>
      </c>
      <c r="C939" t="s">
        <v>56</v>
      </c>
      <c r="D939" t="s">
        <v>52</v>
      </c>
      <c r="E939" t="s">
        <v>8</v>
      </c>
      <c r="F939">
        <v>0.29689472877400003</v>
      </c>
    </row>
    <row r="940" spans="1:6" x14ac:dyDescent="0.2">
      <c r="A940">
        <v>30</v>
      </c>
      <c r="B940">
        <v>8</v>
      </c>
      <c r="C940" t="s">
        <v>56</v>
      </c>
      <c r="D940" t="s">
        <v>52</v>
      </c>
      <c r="E940" t="s">
        <v>8</v>
      </c>
      <c r="F940">
        <v>0.27644154801699999</v>
      </c>
    </row>
    <row r="941" spans="1:6" x14ac:dyDescent="0.2">
      <c r="A941">
        <v>30</v>
      </c>
      <c r="B941">
        <v>9</v>
      </c>
      <c r="C941" t="s">
        <v>56</v>
      </c>
      <c r="D941" t="s">
        <v>52</v>
      </c>
      <c r="E941" t="s">
        <v>8</v>
      </c>
      <c r="F941">
        <v>0.35181095398399997</v>
      </c>
    </row>
    <row r="942" spans="1:6" x14ac:dyDescent="0.2">
      <c r="A942">
        <v>30</v>
      </c>
      <c r="B942">
        <v>10</v>
      </c>
      <c r="C942" t="s">
        <v>56</v>
      </c>
      <c r="D942" t="s">
        <v>52</v>
      </c>
      <c r="E942" t="s">
        <v>8</v>
      </c>
      <c r="F942">
        <v>0.36446631757300002</v>
      </c>
    </row>
    <row r="943" spans="1:6" x14ac:dyDescent="0.2">
      <c r="A943">
        <v>30</v>
      </c>
      <c r="B943">
        <v>11</v>
      </c>
      <c r="C943" t="s">
        <v>56</v>
      </c>
      <c r="D943" t="s">
        <v>52</v>
      </c>
      <c r="E943" t="s">
        <v>8</v>
      </c>
      <c r="F943">
        <v>0.46240794941800001</v>
      </c>
    </row>
    <row r="944" spans="1:6" x14ac:dyDescent="0.2">
      <c r="A944">
        <v>30</v>
      </c>
      <c r="B944">
        <v>12</v>
      </c>
      <c r="C944" t="s">
        <v>56</v>
      </c>
      <c r="D944" t="s">
        <v>52</v>
      </c>
      <c r="E944" t="s">
        <v>8</v>
      </c>
      <c r="F944">
        <v>0.30067691964499998</v>
      </c>
    </row>
    <row r="945" spans="1:6" x14ac:dyDescent="0.2">
      <c r="A945">
        <v>30</v>
      </c>
      <c r="B945">
        <v>13</v>
      </c>
      <c r="C945" t="s">
        <v>56</v>
      </c>
      <c r="D945" t="s">
        <v>52</v>
      </c>
      <c r="E945" t="s">
        <v>8</v>
      </c>
      <c r="F945">
        <v>0.336319053162</v>
      </c>
    </row>
    <row r="946" spans="1:6" x14ac:dyDescent="0.2">
      <c r="A946">
        <v>30</v>
      </c>
      <c r="B946">
        <v>14</v>
      </c>
      <c r="C946" t="s">
        <v>56</v>
      </c>
      <c r="D946" t="s">
        <v>52</v>
      </c>
      <c r="E946" t="s">
        <v>8</v>
      </c>
      <c r="F946">
        <v>0.28351621492399998</v>
      </c>
    </row>
    <row r="947" spans="1:6" x14ac:dyDescent="0.2">
      <c r="A947">
        <v>30</v>
      </c>
      <c r="B947">
        <v>15</v>
      </c>
      <c r="C947" t="s">
        <v>56</v>
      </c>
      <c r="D947" t="s">
        <v>52</v>
      </c>
      <c r="E947" t="s">
        <v>8</v>
      </c>
      <c r="F947">
        <v>0.29828014857599999</v>
      </c>
    </row>
    <row r="948" spans="1:6" x14ac:dyDescent="0.2">
      <c r="A948">
        <v>30</v>
      </c>
      <c r="B948">
        <v>16</v>
      </c>
      <c r="C948" t="s">
        <v>56</v>
      </c>
      <c r="D948" t="s">
        <v>52</v>
      </c>
      <c r="E948" t="s">
        <v>8</v>
      </c>
      <c r="F948">
        <v>0.275731667209</v>
      </c>
    </row>
    <row r="949" spans="1:6" x14ac:dyDescent="0.2">
      <c r="A949">
        <v>31</v>
      </c>
      <c r="B949">
        <v>1</v>
      </c>
      <c r="C949" t="s">
        <v>56</v>
      </c>
      <c r="D949" t="s">
        <v>52</v>
      </c>
      <c r="E949" t="s">
        <v>8</v>
      </c>
      <c r="F949">
        <v>0.30351176098400001</v>
      </c>
    </row>
    <row r="950" spans="1:6" x14ac:dyDescent="0.2">
      <c r="A950">
        <v>31</v>
      </c>
      <c r="B950">
        <v>2</v>
      </c>
      <c r="C950" t="s">
        <v>56</v>
      </c>
      <c r="D950" t="s">
        <v>52</v>
      </c>
      <c r="E950" t="s">
        <v>8</v>
      </c>
      <c r="F950">
        <v>0.30236840720500002</v>
      </c>
    </row>
    <row r="951" spans="1:6" x14ac:dyDescent="0.2">
      <c r="A951">
        <v>31</v>
      </c>
      <c r="B951">
        <v>3</v>
      </c>
      <c r="C951" t="s">
        <v>56</v>
      </c>
      <c r="D951" t="s">
        <v>52</v>
      </c>
      <c r="E951" t="s">
        <v>8</v>
      </c>
      <c r="F951">
        <v>0.32880799689599999</v>
      </c>
    </row>
    <row r="952" spans="1:6" x14ac:dyDescent="0.2">
      <c r="A952">
        <v>31</v>
      </c>
      <c r="B952">
        <v>4</v>
      </c>
      <c r="C952" t="s">
        <v>56</v>
      </c>
      <c r="D952" t="s">
        <v>52</v>
      </c>
      <c r="E952" t="s">
        <v>8</v>
      </c>
      <c r="F952">
        <v>0.20617779704600001</v>
      </c>
    </row>
    <row r="953" spans="1:6" x14ac:dyDescent="0.2">
      <c r="A953">
        <v>31</v>
      </c>
      <c r="B953">
        <v>5</v>
      </c>
      <c r="C953" t="s">
        <v>56</v>
      </c>
      <c r="D953" t="s">
        <v>52</v>
      </c>
      <c r="E953" t="s">
        <v>8</v>
      </c>
      <c r="F953">
        <v>0.28568031259600002</v>
      </c>
    </row>
    <row r="954" spans="1:6" x14ac:dyDescent="0.2">
      <c r="A954">
        <v>31</v>
      </c>
      <c r="B954">
        <v>6</v>
      </c>
      <c r="C954" t="s">
        <v>56</v>
      </c>
      <c r="D954" t="s">
        <v>52</v>
      </c>
      <c r="E954" t="s">
        <v>8</v>
      </c>
      <c r="F954">
        <v>0.17134883914400001</v>
      </c>
    </row>
    <row r="955" spans="1:6" x14ac:dyDescent="0.2">
      <c r="A955">
        <v>31</v>
      </c>
      <c r="B955">
        <v>7</v>
      </c>
      <c r="C955" t="s">
        <v>56</v>
      </c>
      <c r="D955" t="s">
        <v>52</v>
      </c>
      <c r="E955" t="s">
        <v>8</v>
      </c>
      <c r="F955">
        <v>0.105765358149</v>
      </c>
    </row>
    <row r="956" spans="1:6" x14ac:dyDescent="0.2">
      <c r="A956">
        <v>31</v>
      </c>
      <c r="B956">
        <v>8</v>
      </c>
      <c r="C956" t="s">
        <v>56</v>
      </c>
      <c r="D956" t="s">
        <v>52</v>
      </c>
      <c r="E956" t="s">
        <v>8</v>
      </c>
      <c r="F956">
        <v>0.147511726811</v>
      </c>
    </row>
    <row r="957" spans="1:6" x14ac:dyDescent="0.2">
      <c r="A957">
        <v>31</v>
      </c>
      <c r="B957">
        <v>9</v>
      </c>
      <c r="C957" t="s">
        <v>56</v>
      </c>
      <c r="D957" t="s">
        <v>52</v>
      </c>
      <c r="E957" t="s">
        <v>8</v>
      </c>
      <c r="F957">
        <v>0.26555876348099999</v>
      </c>
    </row>
    <row r="958" spans="1:6" x14ac:dyDescent="0.2">
      <c r="A958">
        <v>31</v>
      </c>
      <c r="B958">
        <v>10</v>
      </c>
      <c r="C958" t="s">
        <v>56</v>
      </c>
      <c r="D958" t="s">
        <v>52</v>
      </c>
      <c r="E958" t="s">
        <v>8</v>
      </c>
      <c r="F958">
        <v>0.26413785920999999</v>
      </c>
    </row>
    <row r="959" spans="1:6" x14ac:dyDescent="0.2">
      <c r="A959">
        <v>31</v>
      </c>
      <c r="B959">
        <v>11</v>
      </c>
      <c r="C959" t="s">
        <v>56</v>
      </c>
      <c r="D959" t="s">
        <v>52</v>
      </c>
      <c r="E959" t="s">
        <v>8</v>
      </c>
      <c r="F959">
        <v>0.421429078603</v>
      </c>
    </row>
    <row r="960" spans="1:6" x14ac:dyDescent="0.2">
      <c r="A960">
        <v>31</v>
      </c>
      <c r="B960">
        <v>12</v>
      </c>
      <c r="C960" t="s">
        <v>56</v>
      </c>
      <c r="D960" t="s">
        <v>52</v>
      </c>
      <c r="E960" t="s">
        <v>8</v>
      </c>
      <c r="F960">
        <v>0.28310521560000002</v>
      </c>
    </row>
    <row r="961" spans="1:6" x14ac:dyDescent="0.2">
      <c r="A961">
        <v>31</v>
      </c>
      <c r="B961">
        <v>13</v>
      </c>
      <c r="C961" t="s">
        <v>56</v>
      </c>
      <c r="D961" t="s">
        <v>52</v>
      </c>
      <c r="E961" t="s">
        <v>8</v>
      </c>
      <c r="F961">
        <v>0.16828006315999999</v>
      </c>
    </row>
    <row r="962" spans="1:6" x14ac:dyDescent="0.2">
      <c r="A962">
        <v>31</v>
      </c>
      <c r="B962">
        <v>14</v>
      </c>
      <c r="C962" t="s">
        <v>56</v>
      </c>
      <c r="D962" t="s">
        <v>52</v>
      </c>
      <c r="E962" t="s">
        <v>8</v>
      </c>
      <c r="F962">
        <v>0.32895072881300003</v>
      </c>
    </row>
    <row r="963" spans="1:6" x14ac:dyDescent="0.2">
      <c r="A963">
        <v>31</v>
      </c>
      <c r="B963">
        <v>15</v>
      </c>
      <c r="C963" t="s">
        <v>56</v>
      </c>
      <c r="D963" t="s">
        <v>52</v>
      </c>
      <c r="E963" t="s">
        <v>8</v>
      </c>
      <c r="F963">
        <v>0.203025888904</v>
      </c>
    </row>
    <row r="964" spans="1:6" x14ac:dyDescent="0.2">
      <c r="A964">
        <v>31</v>
      </c>
      <c r="B964">
        <v>16</v>
      </c>
      <c r="C964" t="s">
        <v>56</v>
      </c>
      <c r="D964" t="s">
        <v>52</v>
      </c>
      <c r="E964" t="s">
        <v>8</v>
      </c>
      <c r="F964">
        <v>0.33090543159899999</v>
      </c>
    </row>
    <row r="965" spans="1:6" x14ac:dyDescent="0.2">
      <c r="A965">
        <v>31</v>
      </c>
      <c r="B965">
        <v>17</v>
      </c>
      <c r="C965" t="s">
        <v>56</v>
      </c>
      <c r="D965" t="s">
        <v>52</v>
      </c>
      <c r="E965" t="s">
        <v>8</v>
      </c>
      <c r="F965">
        <v>0.13660068898</v>
      </c>
    </row>
    <row r="966" spans="1:6" x14ac:dyDescent="0.2">
      <c r="A966">
        <v>31</v>
      </c>
      <c r="B966">
        <v>18</v>
      </c>
      <c r="C966" t="s">
        <v>56</v>
      </c>
      <c r="D966" t="s">
        <v>52</v>
      </c>
      <c r="E966" t="s">
        <v>8</v>
      </c>
      <c r="F966">
        <v>0.245298281131</v>
      </c>
    </row>
    <row r="967" spans="1:6" x14ac:dyDescent="0.2">
      <c r="A967">
        <v>31</v>
      </c>
      <c r="B967">
        <v>19</v>
      </c>
      <c r="C967" t="s">
        <v>56</v>
      </c>
      <c r="D967" t="s">
        <v>52</v>
      </c>
      <c r="E967" t="s">
        <v>8</v>
      </c>
      <c r="F967">
        <v>0.29798819021700002</v>
      </c>
    </row>
    <row r="968" spans="1:6" x14ac:dyDescent="0.2">
      <c r="A968">
        <v>31</v>
      </c>
      <c r="B968">
        <v>20</v>
      </c>
      <c r="C968" t="s">
        <v>56</v>
      </c>
      <c r="D968" t="s">
        <v>52</v>
      </c>
      <c r="E968" t="s">
        <v>8</v>
      </c>
      <c r="F968">
        <v>0.29956388035199999</v>
      </c>
    </row>
    <row r="969" spans="1:6" x14ac:dyDescent="0.2">
      <c r="A969">
        <v>31</v>
      </c>
      <c r="B969">
        <v>21</v>
      </c>
      <c r="C969" t="s">
        <v>56</v>
      </c>
      <c r="D969" t="s">
        <v>52</v>
      </c>
      <c r="E969" t="s">
        <v>8</v>
      </c>
      <c r="F969">
        <v>0.17791678001899999</v>
      </c>
    </row>
    <row r="970" spans="1:6" x14ac:dyDescent="0.2">
      <c r="A970">
        <v>31</v>
      </c>
      <c r="B970">
        <v>22</v>
      </c>
      <c r="C970" t="s">
        <v>56</v>
      </c>
      <c r="D970" t="s">
        <v>52</v>
      </c>
      <c r="E970" t="s">
        <v>8</v>
      </c>
      <c r="F970">
        <v>0.257226131957</v>
      </c>
    </row>
    <row r="971" spans="1:6" x14ac:dyDescent="0.2">
      <c r="A971">
        <v>31</v>
      </c>
      <c r="B971">
        <v>23</v>
      </c>
      <c r="C971" t="s">
        <v>56</v>
      </c>
      <c r="D971" t="s">
        <v>52</v>
      </c>
      <c r="E971" t="s">
        <v>8</v>
      </c>
      <c r="F971">
        <v>0.30996627556099998</v>
      </c>
    </row>
    <row r="972" spans="1:6" x14ac:dyDescent="0.2">
      <c r="A972">
        <v>31</v>
      </c>
      <c r="B972">
        <v>24</v>
      </c>
      <c r="C972" t="s">
        <v>56</v>
      </c>
      <c r="D972" t="s">
        <v>52</v>
      </c>
      <c r="E972" t="s">
        <v>8</v>
      </c>
      <c r="F972">
        <v>0.40096273194499998</v>
      </c>
    </row>
    <row r="973" spans="1:6" x14ac:dyDescent="0.2">
      <c r="A973">
        <v>31</v>
      </c>
      <c r="B973">
        <v>25</v>
      </c>
      <c r="C973" t="s">
        <v>56</v>
      </c>
      <c r="D973" t="s">
        <v>52</v>
      </c>
      <c r="E973" t="s">
        <v>8</v>
      </c>
      <c r="F973">
        <v>0.27034695017100002</v>
      </c>
    </row>
    <row r="974" spans="1:6" x14ac:dyDescent="0.2">
      <c r="A974">
        <v>31</v>
      </c>
      <c r="B974">
        <v>26</v>
      </c>
      <c r="C974" t="s">
        <v>56</v>
      </c>
      <c r="D974" t="s">
        <v>52</v>
      </c>
      <c r="E974" t="s">
        <v>8</v>
      </c>
      <c r="F974">
        <v>0.25310499166</v>
      </c>
    </row>
    <row r="975" spans="1:6" x14ac:dyDescent="0.2">
      <c r="A975">
        <v>31</v>
      </c>
      <c r="B975">
        <v>27</v>
      </c>
      <c r="C975" t="s">
        <v>56</v>
      </c>
      <c r="D975" t="s">
        <v>52</v>
      </c>
      <c r="E975" t="s">
        <v>8</v>
      </c>
      <c r="F975">
        <v>0.46608928806599997</v>
      </c>
    </row>
    <row r="976" spans="1:6" x14ac:dyDescent="0.2">
      <c r="A976">
        <v>31</v>
      </c>
      <c r="B976">
        <v>28</v>
      </c>
      <c r="C976" t="s">
        <v>56</v>
      </c>
      <c r="D976" t="s">
        <v>52</v>
      </c>
      <c r="E976" t="s">
        <v>8</v>
      </c>
      <c r="F976">
        <v>0.32761776041000001</v>
      </c>
    </row>
    <row r="977" spans="1:6" x14ac:dyDescent="0.2">
      <c r="A977">
        <v>31</v>
      </c>
      <c r="B977">
        <v>29</v>
      </c>
      <c r="C977" t="s">
        <v>56</v>
      </c>
      <c r="D977" t="s">
        <v>52</v>
      </c>
      <c r="E977" t="s">
        <v>8</v>
      </c>
      <c r="F977">
        <v>0.31464365828000002</v>
      </c>
    </row>
    <row r="978" spans="1:6" x14ac:dyDescent="0.2">
      <c r="A978">
        <v>31</v>
      </c>
      <c r="B978">
        <v>30</v>
      </c>
      <c r="C978" t="s">
        <v>56</v>
      </c>
      <c r="D978" t="s">
        <v>52</v>
      </c>
      <c r="E978" t="s">
        <v>8</v>
      </c>
      <c r="F978">
        <v>0.26275489186000001</v>
      </c>
    </row>
    <row r="979" spans="1:6" x14ac:dyDescent="0.2">
      <c r="A979">
        <v>31</v>
      </c>
      <c r="B979">
        <v>31</v>
      </c>
      <c r="C979" t="s">
        <v>56</v>
      </c>
      <c r="D979" t="s">
        <v>52</v>
      </c>
      <c r="E979" t="s">
        <v>8</v>
      </c>
      <c r="F979">
        <v>0.30369737421100002</v>
      </c>
    </row>
    <row r="980" spans="1:6" x14ac:dyDescent="0.2">
      <c r="A980">
        <v>32</v>
      </c>
      <c r="B980">
        <v>1</v>
      </c>
      <c r="C980" t="s">
        <v>56</v>
      </c>
      <c r="D980" t="s">
        <v>52</v>
      </c>
      <c r="E980" t="s">
        <v>8</v>
      </c>
      <c r="F980">
        <v>0.27313757893099999</v>
      </c>
    </row>
    <row r="981" spans="1:6" x14ac:dyDescent="0.2">
      <c r="A981">
        <v>32</v>
      </c>
      <c r="B981">
        <v>2</v>
      </c>
      <c r="C981" t="s">
        <v>56</v>
      </c>
      <c r="D981" t="s">
        <v>52</v>
      </c>
      <c r="E981" t="s">
        <v>8</v>
      </c>
      <c r="F981">
        <v>0.24586835916300001</v>
      </c>
    </row>
    <row r="982" spans="1:6" x14ac:dyDescent="0.2">
      <c r="A982">
        <v>32</v>
      </c>
      <c r="B982">
        <v>3</v>
      </c>
      <c r="C982" t="s">
        <v>56</v>
      </c>
      <c r="D982" t="s">
        <v>52</v>
      </c>
      <c r="E982" t="s">
        <v>8</v>
      </c>
      <c r="F982">
        <v>0.29310790709700002</v>
      </c>
    </row>
    <row r="983" spans="1:6" x14ac:dyDescent="0.2">
      <c r="A983">
        <v>32</v>
      </c>
      <c r="B983">
        <v>4</v>
      </c>
      <c r="C983" t="s">
        <v>56</v>
      </c>
      <c r="D983" t="s">
        <v>52</v>
      </c>
      <c r="E983" t="s">
        <v>8</v>
      </c>
      <c r="F983">
        <v>0.371075646727</v>
      </c>
    </row>
    <row r="984" spans="1:6" x14ac:dyDescent="0.2">
      <c r="A984">
        <v>32</v>
      </c>
      <c r="B984">
        <v>5</v>
      </c>
      <c r="C984" t="s">
        <v>56</v>
      </c>
      <c r="D984" t="s">
        <v>52</v>
      </c>
      <c r="E984" t="s">
        <v>8</v>
      </c>
      <c r="F984">
        <v>0.41974388540800001</v>
      </c>
    </row>
    <row r="985" spans="1:6" x14ac:dyDescent="0.2">
      <c r="A985">
        <v>32</v>
      </c>
      <c r="B985">
        <v>6</v>
      </c>
      <c r="C985" t="s">
        <v>56</v>
      </c>
      <c r="D985" t="s">
        <v>52</v>
      </c>
      <c r="E985" t="s">
        <v>8</v>
      </c>
      <c r="F985">
        <v>0.42786113796699998</v>
      </c>
    </row>
    <row r="986" spans="1:6" x14ac:dyDescent="0.2">
      <c r="A986">
        <v>32</v>
      </c>
      <c r="B986">
        <v>7</v>
      </c>
      <c r="C986" t="s">
        <v>56</v>
      </c>
      <c r="D986" t="s">
        <v>52</v>
      </c>
      <c r="E986" t="s">
        <v>8</v>
      </c>
      <c r="F986">
        <v>0.34252953797800001</v>
      </c>
    </row>
    <row r="987" spans="1:6" x14ac:dyDescent="0.2">
      <c r="A987">
        <v>32</v>
      </c>
      <c r="B987">
        <v>8</v>
      </c>
      <c r="C987" t="s">
        <v>56</v>
      </c>
      <c r="D987" t="s">
        <v>52</v>
      </c>
      <c r="E987" t="s">
        <v>8</v>
      </c>
      <c r="F987">
        <v>0.24791889233100001</v>
      </c>
    </row>
    <row r="988" spans="1:6" x14ac:dyDescent="0.2">
      <c r="A988">
        <v>32</v>
      </c>
      <c r="B988">
        <v>9</v>
      </c>
      <c r="C988" t="s">
        <v>56</v>
      </c>
      <c r="D988" t="s">
        <v>52</v>
      </c>
      <c r="E988" t="s">
        <v>8</v>
      </c>
      <c r="F988">
        <v>0.234915696999</v>
      </c>
    </row>
    <row r="989" spans="1:6" x14ac:dyDescent="0.2">
      <c r="A989">
        <v>32</v>
      </c>
      <c r="B989">
        <v>10</v>
      </c>
      <c r="C989" t="s">
        <v>56</v>
      </c>
      <c r="D989" t="s">
        <v>52</v>
      </c>
      <c r="E989" t="s">
        <v>8</v>
      </c>
      <c r="F989">
        <v>0.32574775694500002</v>
      </c>
    </row>
    <row r="990" spans="1:6" x14ac:dyDescent="0.2">
      <c r="A990">
        <v>32</v>
      </c>
      <c r="B990">
        <v>11</v>
      </c>
      <c r="C990" t="s">
        <v>56</v>
      </c>
      <c r="D990" t="s">
        <v>52</v>
      </c>
      <c r="E990" t="s">
        <v>8</v>
      </c>
      <c r="F990">
        <v>0.26112350268099999</v>
      </c>
    </row>
    <row r="991" spans="1:6" x14ac:dyDescent="0.2">
      <c r="A991">
        <v>32</v>
      </c>
      <c r="B991">
        <v>12</v>
      </c>
      <c r="C991" t="s">
        <v>56</v>
      </c>
      <c r="D991" t="s">
        <v>52</v>
      </c>
      <c r="E991" t="s">
        <v>8</v>
      </c>
      <c r="F991">
        <v>0.41371268381999998</v>
      </c>
    </row>
    <row r="992" spans="1:6" x14ac:dyDescent="0.2">
      <c r="A992">
        <v>32</v>
      </c>
      <c r="B992">
        <v>13</v>
      </c>
      <c r="C992" t="s">
        <v>56</v>
      </c>
      <c r="D992" t="s">
        <v>52</v>
      </c>
      <c r="E992" t="s">
        <v>8</v>
      </c>
      <c r="F992">
        <v>0.39584872562000001</v>
      </c>
    </row>
    <row r="993" spans="1:6" x14ac:dyDescent="0.2">
      <c r="A993">
        <v>32</v>
      </c>
      <c r="B993">
        <v>14</v>
      </c>
      <c r="C993" t="s">
        <v>56</v>
      </c>
      <c r="D993" t="s">
        <v>52</v>
      </c>
      <c r="E993" t="s">
        <v>8</v>
      </c>
      <c r="F993">
        <v>0.27245048986199999</v>
      </c>
    </row>
    <row r="994" spans="1:6" x14ac:dyDescent="0.2">
      <c r="A994">
        <v>32</v>
      </c>
      <c r="B994">
        <v>15</v>
      </c>
      <c r="C994" t="s">
        <v>56</v>
      </c>
      <c r="D994" t="s">
        <v>52</v>
      </c>
      <c r="E994" t="s">
        <v>8</v>
      </c>
      <c r="F994">
        <v>0.311705742555</v>
      </c>
    </row>
    <row r="995" spans="1:6" x14ac:dyDescent="0.2">
      <c r="A995">
        <v>32</v>
      </c>
      <c r="B995">
        <v>16</v>
      </c>
      <c r="C995" t="s">
        <v>56</v>
      </c>
      <c r="D995" t="s">
        <v>52</v>
      </c>
      <c r="E995" t="s">
        <v>8</v>
      </c>
      <c r="F995">
        <v>0.25763986052799998</v>
      </c>
    </row>
    <row r="996" spans="1:6" x14ac:dyDescent="0.2">
      <c r="A996">
        <v>33</v>
      </c>
      <c r="B996">
        <v>1</v>
      </c>
      <c r="C996" t="s">
        <v>56</v>
      </c>
      <c r="D996" t="s">
        <v>53</v>
      </c>
      <c r="E996" t="s">
        <v>59</v>
      </c>
      <c r="F996">
        <v>0.21353350331500001</v>
      </c>
    </row>
    <row r="997" spans="1:6" x14ac:dyDescent="0.2">
      <c r="A997">
        <v>33</v>
      </c>
      <c r="B997">
        <v>2</v>
      </c>
      <c r="C997" t="s">
        <v>56</v>
      </c>
      <c r="D997" t="s">
        <v>53</v>
      </c>
      <c r="E997" t="s">
        <v>59</v>
      </c>
      <c r="F997">
        <v>0.38613787993699999</v>
      </c>
    </row>
    <row r="998" spans="1:6" x14ac:dyDescent="0.2">
      <c r="A998">
        <v>33</v>
      </c>
      <c r="B998">
        <v>3</v>
      </c>
      <c r="C998" t="s">
        <v>56</v>
      </c>
      <c r="D998" t="s">
        <v>53</v>
      </c>
      <c r="E998" t="s">
        <v>59</v>
      </c>
      <c r="F998">
        <v>0.41653748508900001</v>
      </c>
    </row>
    <row r="999" spans="1:6" x14ac:dyDescent="0.2">
      <c r="A999">
        <v>33</v>
      </c>
      <c r="B999">
        <v>4</v>
      </c>
      <c r="C999" t="s">
        <v>56</v>
      </c>
      <c r="D999" t="s">
        <v>53</v>
      </c>
      <c r="E999" t="s">
        <v>59</v>
      </c>
      <c r="F999">
        <v>0.44407723709800001</v>
      </c>
    </row>
    <row r="1000" spans="1:6" x14ac:dyDescent="0.2">
      <c r="A1000">
        <v>33</v>
      </c>
      <c r="B1000">
        <v>5</v>
      </c>
      <c r="C1000" t="s">
        <v>56</v>
      </c>
      <c r="D1000" t="s">
        <v>53</v>
      </c>
      <c r="E1000" t="s">
        <v>59</v>
      </c>
      <c r="F1000">
        <v>0.43487215863599998</v>
      </c>
    </row>
    <row r="1001" spans="1:6" x14ac:dyDescent="0.2">
      <c r="A1001">
        <v>33</v>
      </c>
      <c r="B1001">
        <v>6</v>
      </c>
      <c r="C1001" t="s">
        <v>56</v>
      </c>
      <c r="D1001" t="s">
        <v>53</v>
      </c>
      <c r="E1001" t="s">
        <v>59</v>
      </c>
      <c r="F1001">
        <v>0.48413776905400002</v>
      </c>
    </row>
    <row r="1002" spans="1:6" x14ac:dyDescent="0.2">
      <c r="A1002">
        <v>33</v>
      </c>
      <c r="B1002">
        <v>7</v>
      </c>
      <c r="C1002" t="s">
        <v>56</v>
      </c>
      <c r="D1002" t="s">
        <v>53</v>
      </c>
      <c r="E1002" t="s">
        <v>59</v>
      </c>
      <c r="F1002">
        <v>0.46698062782700001</v>
      </c>
    </row>
    <row r="1003" spans="1:6" x14ac:dyDescent="0.2">
      <c r="A1003">
        <v>33</v>
      </c>
      <c r="B1003">
        <v>8</v>
      </c>
      <c r="C1003" t="s">
        <v>56</v>
      </c>
      <c r="D1003" t="s">
        <v>53</v>
      </c>
      <c r="E1003" t="s">
        <v>59</v>
      </c>
      <c r="F1003">
        <v>0.44516397639700001</v>
      </c>
    </row>
    <row r="1004" spans="1:6" x14ac:dyDescent="0.2">
      <c r="A1004">
        <v>33</v>
      </c>
      <c r="B1004">
        <v>9</v>
      </c>
      <c r="C1004" t="s">
        <v>56</v>
      </c>
      <c r="D1004" t="s">
        <v>53</v>
      </c>
      <c r="E1004" t="s">
        <v>59</v>
      </c>
      <c r="F1004">
        <v>0.45789015005700001</v>
      </c>
    </row>
    <row r="1005" spans="1:6" x14ac:dyDescent="0.2">
      <c r="A1005">
        <v>33</v>
      </c>
      <c r="B1005">
        <v>10</v>
      </c>
      <c r="C1005" t="s">
        <v>56</v>
      </c>
      <c r="D1005" t="s">
        <v>53</v>
      </c>
      <c r="E1005" t="s">
        <v>59</v>
      </c>
      <c r="F1005">
        <v>0.48014830049599999</v>
      </c>
    </row>
    <row r="1006" spans="1:6" x14ac:dyDescent="0.2">
      <c r="A1006">
        <v>33</v>
      </c>
      <c r="B1006">
        <v>11</v>
      </c>
      <c r="C1006" t="s">
        <v>56</v>
      </c>
      <c r="D1006" t="s">
        <v>53</v>
      </c>
      <c r="E1006" t="s">
        <v>59</v>
      </c>
      <c r="F1006">
        <v>0.37689050266200003</v>
      </c>
    </row>
    <row r="1007" spans="1:6" x14ac:dyDescent="0.2">
      <c r="A1007">
        <v>33</v>
      </c>
      <c r="B1007">
        <v>12</v>
      </c>
      <c r="C1007" t="s">
        <v>56</v>
      </c>
      <c r="D1007" t="s">
        <v>53</v>
      </c>
      <c r="E1007" t="s">
        <v>59</v>
      </c>
      <c r="F1007">
        <v>0.36019629510000001</v>
      </c>
    </row>
    <row r="1008" spans="1:6" x14ac:dyDescent="0.2">
      <c r="A1008">
        <v>33</v>
      </c>
      <c r="B1008">
        <v>13</v>
      </c>
      <c r="C1008" t="s">
        <v>56</v>
      </c>
      <c r="D1008" t="s">
        <v>53</v>
      </c>
      <c r="E1008" t="s">
        <v>59</v>
      </c>
      <c r="F1008">
        <v>0.40437453178999999</v>
      </c>
    </row>
    <row r="1009" spans="1:6" x14ac:dyDescent="0.2">
      <c r="A1009">
        <v>33</v>
      </c>
      <c r="B1009">
        <v>14</v>
      </c>
      <c r="C1009" t="s">
        <v>56</v>
      </c>
      <c r="D1009" t="s">
        <v>53</v>
      </c>
      <c r="E1009" t="s">
        <v>59</v>
      </c>
      <c r="F1009">
        <v>0.60361629808700001</v>
      </c>
    </row>
    <row r="1010" spans="1:6" x14ac:dyDescent="0.2">
      <c r="A1010">
        <v>33</v>
      </c>
      <c r="B1010">
        <v>15</v>
      </c>
      <c r="C1010" t="s">
        <v>56</v>
      </c>
      <c r="D1010" t="s">
        <v>53</v>
      </c>
      <c r="E1010" t="s">
        <v>59</v>
      </c>
      <c r="F1010">
        <v>0.35494950119800001</v>
      </c>
    </row>
    <row r="1011" spans="1:6" x14ac:dyDescent="0.2">
      <c r="A1011">
        <v>33</v>
      </c>
      <c r="B1011">
        <v>16</v>
      </c>
      <c r="C1011" t="s">
        <v>56</v>
      </c>
      <c r="D1011" t="s">
        <v>53</v>
      </c>
      <c r="E1011" t="s">
        <v>59</v>
      </c>
      <c r="F1011">
        <v>0.63568979053499997</v>
      </c>
    </row>
    <row r="1012" spans="1:6" x14ac:dyDescent="0.2">
      <c r="A1012">
        <v>33</v>
      </c>
      <c r="B1012">
        <v>17</v>
      </c>
      <c r="C1012" t="s">
        <v>56</v>
      </c>
      <c r="D1012" t="s">
        <v>53</v>
      </c>
      <c r="E1012" t="s">
        <v>59</v>
      </c>
      <c r="F1012">
        <v>0.74512422627200003</v>
      </c>
    </row>
    <row r="1013" spans="1:6" x14ac:dyDescent="0.2">
      <c r="A1013">
        <v>33</v>
      </c>
      <c r="B1013">
        <v>18</v>
      </c>
      <c r="C1013" t="s">
        <v>56</v>
      </c>
      <c r="D1013" t="s">
        <v>53</v>
      </c>
      <c r="E1013" t="s">
        <v>59</v>
      </c>
      <c r="F1013">
        <v>0.57990952687200004</v>
      </c>
    </row>
    <row r="1014" spans="1:6" x14ac:dyDescent="0.2">
      <c r="A1014">
        <v>33</v>
      </c>
      <c r="B1014">
        <v>19</v>
      </c>
      <c r="C1014" t="s">
        <v>56</v>
      </c>
      <c r="D1014" t="s">
        <v>53</v>
      </c>
      <c r="E1014" t="s">
        <v>59</v>
      </c>
      <c r="F1014">
        <v>0.22302775572299999</v>
      </c>
    </row>
    <row r="1015" spans="1:6" x14ac:dyDescent="0.2">
      <c r="A1015">
        <v>33</v>
      </c>
      <c r="B1015">
        <v>20</v>
      </c>
      <c r="C1015" t="s">
        <v>56</v>
      </c>
      <c r="D1015" t="s">
        <v>53</v>
      </c>
      <c r="E1015" t="s">
        <v>59</v>
      </c>
      <c r="F1015">
        <v>0.281071179693</v>
      </c>
    </row>
    <row r="1016" spans="1:6" x14ac:dyDescent="0.2">
      <c r="A1016">
        <v>33</v>
      </c>
      <c r="B1016">
        <v>21</v>
      </c>
      <c r="C1016" t="s">
        <v>56</v>
      </c>
      <c r="D1016" t="s">
        <v>53</v>
      </c>
      <c r="E1016" t="s">
        <v>59</v>
      </c>
      <c r="F1016">
        <v>0.48351111744800002</v>
      </c>
    </row>
    <row r="1017" spans="1:6" x14ac:dyDescent="0.2">
      <c r="A1017">
        <v>33</v>
      </c>
      <c r="B1017">
        <v>22</v>
      </c>
      <c r="C1017" t="s">
        <v>56</v>
      </c>
      <c r="D1017" t="s">
        <v>53</v>
      </c>
      <c r="E1017" t="s">
        <v>59</v>
      </c>
      <c r="F1017">
        <v>0.49888130689600002</v>
      </c>
    </row>
    <row r="1018" spans="1:6" x14ac:dyDescent="0.2">
      <c r="A1018">
        <v>33</v>
      </c>
      <c r="B1018">
        <v>23</v>
      </c>
      <c r="C1018" t="s">
        <v>56</v>
      </c>
      <c r="D1018" t="s">
        <v>53</v>
      </c>
      <c r="E1018" t="s">
        <v>59</v>
      </c>
      <c r="F1018">
        <v>0.34709520204200001</v>
      </c>
    </row>
    <row r="1019" spans="1:6" x14ac:dyDescent="0.2">
      <c r="A1019">
        <v>33</v>
      </c>
      <c r="B1019">
        <v>24</v>
      </c>
      <c r="C1019" t="s">
        <v>56</v>
      </c>
      <c r="D1019" t="s">
        <v>53</v>
      </c>
      <c r="E1019" t="s">
        <v>59</v>
      </c>
      <c r="F1019">
        <v>0.32272619010699999</v>
      </c>
    </row>
    <row r="1020" spans="1:6" x14ac:dyDescent="0.2">
      <c r="A1020">
        <v>33</v>
      </c>
      <c r="B1020">
        <v>25</v>
      </c>
      <c r="C1020" t="s">
        <v>56</v>
      </c>
      <c r="D1020" t="s">
        <v>53</v>
      </c>
      <c r="E1020" t="s">
        <v>59</v>
      </c>
      <c r="F1020">
        <v>0.44734377589399998</v>
      </c>
    </row>
    <row r="1021" spans="1:6" x14ac:dyDescent="0.2">
      <c r="A1021">
        <v>33</v>
      </c>
      <c r="B1021">
        <v>26</v>
      </c>
      <c r="C1021" t="s">
        <v>56</v>
      </c>
      <c r="D1021" t="s">
        <v>53</v>
      </c>
      <c r="E1021" t="s">
        <v>59</v>
      </c>
      <c r="F1021">
        <v>0.431326623942</v>
      </c>
    </row>
    <row r="1022" spans="1:6" x14ac:dyDescent="0.2">
      <c r="A1022">
        <v>33</v>
      </c>
      <c r="B1022">
        <v>27</v>
      </c>
      <c r="C1022" t="s">
        <v>56</v>
      </c>
      <c r="D1022" t="s">
        <v>53</v>
      </c>
      <c r="E1022" t="s">
        <v>59</v>
      </c>
      <c r="F1022">
        <v>0.38457330406099999</v>
      </c>
    </row>
    <row r="1023" spans="1:6" x14ac:dyDescent="0.2">
      <c r="A1023">
        <v>33</v>
      </c>
      <c r="B1023">
        <v>28</v>
      </c>
      <c r="C1023" t="s">
        <v>56</v>
      </c>
      <c r="D1023" t="s">
        <v>53</v>
      </c>
      <c r="E1023" t="s">
        <v>59</v>
      </c>
      <c r="F1023">
        <v>0.45556515386699997</v>
      </c>
    </row>
    <row r="1024" spans="1:6" x14ac:dyDescent="0.2">
      <c r="A1024">
        <v>34</v>
      </c>
      <c r="B1024">
        <v>1</v>
      </c>
      <c r="C1024" t="s">
        <v>56</v>
      </c>
      <c r="D1024" t="s">
        <v>53</v>
      </c>
      <c r="E1024" t="s">
        <v>59</v>
      </c>
      <c r="F1024">
        <v>0.55359590376599999</v>
      </c>
    </row>
    <row r="1025" spans="1:6" x14ac:dyDescent="0.2">
      <c r="A1025">
        <v>34</v>
      </c>
      <c r="B1025">
        <v>2</v>
      </c>
      <c r="C1025" t="s">
        <v>56</v>
      </c>
      <c r="D1025" t="s">
        <v>53</v>
      </c>
      <c r="E1025" t="s">
        <v>59</v>
      </c>
      <c r="F1025">
        <v>0.36989016819699999</v>
      </c>
    </row>
    <row r="1026" spans="1:6" x14ac:dyDescent="0.2">
      <c r="A1026">
        <v>34</v>
      </c>
      <c r="B1026">
        <v>3</v>
      </c>
      <c r="C1026" t="s">
        <v>56</v>
      </c>
      <c r="D1026" t="s">
        <v>53</v>
      </c>
      <c r="E1026" t="s">
        <v>59</v>
      </c>
      <c r="F1026">
        <v>0.53813531858100006</v>
      </c>
    </row>
    <row r="1027" spans="1:6" x14ac:dyDescent="0.2">
      <c r="A1027">
        <v>34</v>
      </c>
      <c r="B1027">
        <v>4</v>
      </c>
      <c r="C1027" t="s">
        <v>56</v>
      </c>
      <c r="D1027" t="s">
        <v>53</v>
      </c>
      <c r="E1027" t="s">
        <v>59</v>
      </c>
      <c r="F1027">
        <v>0.39111649683400002</v>
      </c>
    </row>
    <row r="1028" spans="1:6" x14ac:dyDescent="0.2">
      <c r="A1028">
        <v>34</v>
      </c>
      <c r="B1028">
        <v>5</v>
      </c>
      <c r="C1028" t="s">
        <v>56</v>
      </c>
      <c r="D1028" t="s">
        <v>53</v>
      </c>
      <c r="E1028" t="s">
        <v>59</v>
      </c>
      <c r="F1028">
        <v>0.31819683192699999</v>
      </c>
    </row>
    <row r="1029" spans="1:6" x14ac:dyDescent="0.2">
      <c r="A1029">
        <v>34</v>
      </c>
      <c r="B1029">
        <v>6</v>
      </c>
      <c r="C1029" t="s">
        <v>56</v>
      </c>
      <c r="D1029" t="s">
        <v>53</v>
      </c>
      <c r="E1029" t="s">
        <v>59</v>
      </c>
      <c r="F1029">
        <v>0.40574379260999999</v>
      </c>
    </row>
    <row r="1030" spans="1:6" x14ac:dyDescent="0.2">
      <c r="A1030">
        <v>34</v>
      </c>
      <c r="B1030">
        <v>7</v>
      </c>
      <c r="C1030" t="s">
        <v>56</v>
      </c>
      <c r="D1030" t="s">
        <v>53</v>
      </c>
      <c r="E1030" t="s">
        <v>59</v>
      </c>
      <c r="F1030">
        <v>0.25200072351399999</v>
      </c>
    </row>
    <row r="1031" spans="1:6" x14ac:dyDescent="0.2">
      <c r="A1031">
        <v>34</v>
      </c>
      <c r="B1031">
        <v>8</v>
      </c>
      <c r="C1031" t="s">
        <v>56</v>
      </c>
      <c r="D1031" t="s">
        <v>53</v>
      </c>
      <c r="E1031" t="s">
        <v>59</v>
      </c>
      <c r="F1031">
        <v>0.57666216782099999</v>
      </c>
    </row>
    <row r="1032" spans="1:6" x14ac:dyDescent="0.2">
      <c r="A1032">
        <v>34</v>
      </c>
      <c r="B1032">
        <v>9</v>
      </c>
      <c r="C1032" t="s">
        <v>56</v>
      </c>
      <c r="D1032" t="s">
        <v>53</v>
      </c>
      <c r="E1032" t="s">
        <v>59</v>
      </c>
      <c r="F1032">
        <v>0.37118452926899997</v>
      </c>
    </row>
    <row r="1033" spans="1:6" x14ac:dyDescent="0.2">
      <c r="A1033">
        <v>34</v>
      </c>
      <c r="B1033">
        <v>10</v>
      </c>
      <c r="C1033" t="s">
        <v>56</v>
      </c>
      <c r="D1033" t="s">
        <v>53</v>
      </c>
      <c r="E1033" t="s">
        <v>59</v>
      </c>
      <c r="F1033">
        <v>0.53463636323499997</v>
      </c>
    </row>
    <row r="1034" spans="1:6" x14ac:dyDescent="0.2">
      <c r="A1034">
        <v>34</v>
      </c>
      <c r="B1034">
        <v>11</v>
      </c>
      <c r="C1034" t="s">
        <v>56</v>
      </c>
      <c r="D1034" t="s">
        <v>53</v>
      </c>
      <c r="E1034" t="s">
        <v>59</v>
      </c>
      <c r="F1034">
        <v>0.45654212326499999</v>
      </c>
    </row>
    <row r="1035" spans="1:6" x14ac:dyDescent="0.2">
      <c r="A1035">
        <v>34</v>
      </c>
      <c r="B1035">
        <v>12</v>
      </c>
      <c r="C1035" t="s">
        <v>56</v>
      </c>
      <c r="D1035" t="s">
        <v>53</v>
      </c>
      <c r="E1035" t="s">
        <v>59</v>
      </c>
      <c r="F1035">
        <v>0.35345049564699998</v>
      </c>
    </row>
    <row r="1036" spans="1:6" x14ac:dyDescent="0.2">
      <c r="A1036">
        <v>34</v>
      </c>
      <c r="B1036">
        <v>13</v>
      </c>
      <c r="C1036" t="s">
        <v>56</v>
      </c>
      <c r="D1036" t="s">
        <v>53</v>
      </c>
      <c r="E1036" t="s">
        <v>59</v>
      </c>
      <c r="F1036">
        <v>0.46862808392799998</v>
      </c>
    </row>
    <row r="1037" spans="1:6" x14ac:dyDescent="0.2">
      <c r="A1037">
        <v>34</v>
      </c>
      <c r="B1037">
        <v>14</v>
      </c>
      <c r="C1037" t="s">
        <v>56</v>
      </c>
      <c r="D1037" t="s">
        <v>53</v>
      </c>
      <c r="E1037" t="s">
        <v>59</v>
      </c>
      <c r="F1037">
        <v>0.53511960053899998</v>
      </c>
    </row>
    <row r="1038" spans="1:6" x14ac:dyDescent="0.2">
      <c r="A1038">
        <v>34</v>
      </c>
      <c r="B1038">
        <v>15</v>
      </c>
      <c r="C1038" t="s">
        <v>56</v>
      </c>
      <c r="D1038" t="s">
        <v>53</v>
      </c>
      <c r="E1038" t="s">
        <v>59</v>
      </c>
      <c r="F1038">
        <v>0.26554856050100001</v>
      </c>
    </row>
    <row r="1039" spans="1:6" x14ac:dyDescent="0.2">
      <c r="A1039">
        <v>34</v>
      </c>
      <c r="B1039">
        <v>16</v>
      </c>
      <c r="C1039" t="s">
        <v>56</v>
      </c>
      <c r="D1039" t="s">
        <v>53</v>
      </c>
      <c r="E1039" t="s">
        <v>59</v>
      </c>
      <c r="F1039">
        <v>0.35359444812899998</v>
      </c>
    </row>
    <row r="1040" spans="1:6" x14ac:dyDescent="0.2">
      <c r="A1040">
        <v>34</v>
      </c>
      <c r="B1040">
        <v>17</v>
      </c>
      <c r="C1040" t="s">
        <v>56</v>
      </c>
      <c r="D1040" t="s">
        <v>53</v>
      </c>
      <c r="E1040" t="s">
        <v>59</v>
      </c>
      <c r="F1040">
        <v>0.51928111431299995</v>
      </c>
    </row>
    <row r="1041" spans="1:6" x14ac:dyDescent="0.2">
      <c r="A1041">
        <v>34</v>
      </c>
      <c r="B1041">
        <v>18</v>
      </c>
      <c r="C1041" t="s">
        <v>56</v>
      </c>
      <c r="D1041" t="s">
        <v>53</v>
      </c>
      <c r="E1041" t="s">
        <v>59</v>
      </c>
      <c r="F1041">
        <v>0.179559422483</v>
      </c>
    </row>
    <row r="1042" spans="1:6" x14ac:dyDescent="0.2">
      <c r="A1042">
        <v>34</v>
      </c>
      <c r="B1042">
        <v>19</v>
      </c>
      <c r="C1042" t="s">
        <v>56</v>
      </c>
      <c r="D1042" t="s">
        <v>53</v>
      </c>
      <c r="E1042" t="s">
        <v>59</v>
      </c>
      <c r="F1042">
        <v>0.52773850625899998</v>
      </c>
    </row>
    <row r="1043" spans="1:6" x14ac:dyDescent="0.2">
      <c r="A1043">
        <v>34</v>
      </c>
      <c r="B1043">
        <v>20</v>
      </c>
      <c r="C1043" t="s">
        <v>56</v>
      </c>
      <c r="D1043" t="s">
        <v>53</v>
      </c>
      <c r="E1043" t="s">
        <v>59</v>
      </c>
      <c r="F1043">
        <v>0.37351865993900002</v>
      </c>
    </row>
    <row r="1044" spans="1:6" x14ac:dyDescent="0.2">
      <c r="A1044">
        <v>34</v>
      </c>
      <c r="B1044">
        <v>21</v>
      </c>
      <c r="C1044" t="s">
        <v>56</v>
      </c>
      <c r="D1044" t="s">
        <v>53</v>
      </c>
      <c r="E1044" t="s">
        <v>59</v>
      </c>
      <c r="F1044">
        <v>0.151010477496</v>
      </c>
    </row>
    <row r="1045" spans="1:6" x14ac:dyDescent="0.2">
      <c r="A1045">
        <v>34</v>
      </c>
      <c r="B1045">
        <v>22</v>
      </c>
      <c r="C1045" t="s">
        <v>56</v>
      </c>
      <c r="D1045" t="s">
        <v>53</v>
      </c>
      <c r="E1045" t="s">
        <v>59</v>
      </c>
      <c r="F1045">
        <v>0.22432969695900001</v>
      </c>
    </row>
    <row r="1046" spans="1:6" x14ac:dyDescent="0.2">
      <c r="A1046">
        <v>34</v>
      </c>
      <c r="B1046">
        <v>23</v>
      </c>
      <c r="C1046" t="s">
        <v>56</v>
      </c>
      <c r="D1046" t="s">
        <v>53</v>
      </c>
      <c r="E1046" t="s">
        <v>59</v>
      </c>
      <c r="F1046">
        <v>0.16371005998099999</v>
      </c>
    </row>
    <row r="1047" spans="1:6" x14ac:dyDescent="0.2">
      <c r="A1047">
        <v>35</v>
      </c>
      <c r="B1047">
        <v>1</v>
      </c>
      <c r="C1047" t="s">
        <v>56</v>
      </c>
      <c r="D1047" t="s">
        <v>53</v>
      </c>
      <c r="E1047" t="s">
        <v>59</v>
      </c>
      <c r="F1047">
        <v>0.46630313277800001</v>
      </c>
    </row>
    <row r="1048" spans="1:6" x14ac:dyDescent="0.2">
      <c r="A1048">
        <v>35</v>
      </c>
      <c r="B1048">
        <v>2</v>
      </c>
      <c r="C1048" t="s">
        <v>56</v>
      </c>
      <c r="D1048" t="s">
        <v>53</v>
      </c>
      <c r="E1048" t="s">
        <v>59</v>
      </c>
      <c r="F1048">
        <v>0.36103360314299998</v>
      </c>
    </row>
    <row r="1049" spans="1:6" x14ac:dyDescent="0.2">
      <c r="A1049">
        <v>35</v>
      </c>
      <c r="B1049">
        <v>3</v>
      </c>
      <c r="C1049" t="s">
        <v>56</v>
      </c>
      <c r="D1049" t="s">
        <v>53</v>
      </c>
      <c r="E1049" t="s">
        <v>59</v>
      </c>
      <c r="F1049">
        <v>0.45969146370300001</v>
      </c>
    </row>
    <row r="1050" spans="1:6" x14ac:dyDescent="0.2">
      <c r="A1050">
        <v>35</v>
      </c>
      <c r="B1050">
        <v>4</v>
      </c>
      <c r="C1050" t="s">
        <v>56</v>
      </c>
      <c r="D1050" t="s">
        <v>53</v>
      </c>
      <c r="E1050" t="s">
        <v>59</v>
      </c>
      <c r="F1050">
        <v>0.26674141751300001</v>
      </c>
    </row>
    <row r="1051" spans="1:6" x14ac:dyDescent="0.2">
      <c r="A1051">
        <v>35</v>
      </c>
      <c r="B1051">
        <v>5</v>
      </c>
      <c r="C1051" t="s">
        <v>56</v>
      </c>
      <c r="D1051" t="s">
        <v>53</v>
      </c>
      <c r="E1051" t="s">
        <v>59</v>
      </c>
      <c r="F1051">
        <v>0.36308700955099998</v>
      </c>
    </row>
    <row r="1052" spans="1:6" x14ac:dyDescent="0.2">
      <c r="A1052">
        <v>35</v>
      </c>
      <c r="B1052">
        <v>6</v>
      </c>
      <c r="C1052" t="s">
        <v>56</v>
      </c>
      <c r="D1052" t="s">
        <v>53</v>
      </c>
      <c r="E1052" t="s">
        <v>59</v>
      </c>
      <c r="F1052">
        <v>0.45425220891399998</v>
      </c>
    </row>
    <row r="1053" spans="1:6" x14ac:dyDescent="0.2">
      <c r="A1053">
        <v>35</v>
      </c>
      <c r="B1053">
        <v>7</v>
      </c>
      <c r="C1053" t="s">
        <v>56</v>
      </c>
      <c r="D1053" t="s">
        <v>53</v>
      </c>
      <c r="E1053" t="s">
        <v>59</v>
      </c>
      <c r="F1053">
        <v>0.47068948592799997</v>
      </c>
    </row>
    <row r="1054" spans="1:6" x14ac:dyDescent="0.2">
      <c r="A1054">
        <v>35</v>
      </c>
      <c r="B1054">
        <v>8</v>
      </c>
      <c r="C1054" t="s">
        <v>56</v>
      </c>
      <c r="D1054" t="s">
        <v>53</v>
      </c>
      <c r="E1054" t="s">
        <v>59</v>
      </c>
      <c r="F1054">
        <v>0.37501199497900001</v>
      </c>
    </row>
    <row r="1055" spans="1:6" x14ac:dyDescent="0.2">
      <c r="A1055">
        <v>35</v>
      </c>
      <c r="B1055">
        <v>9</v>
      </c>
      <c r="C1055" t="s">
        <v>56</v>
      </c>
      <c r="D1055" t="s">
        <v>53</v>
      </c>
      <c r="E1055" t="s">
        <v>59</v>
      </c>
      <c r="F1055">
        <v>0.47756121728299999</v>
      </c>
    </row>
    <row r="1056" spans="1:6" x14ac:dyDescent="0.2">
      <c r="A1056">
        <v>35</v>
      </c>
      <c r="B1056">
        <v>10</v>
      </c>
      <c r="C1056" t="s">
        <v>56</v>
      </c>
      <c r="D1056" t="s">
        <v>53</v>
      </c>
      <c r="E1056" t="s">
        <v>59</v>
      </c>
      <c r="F1056">
        <v>0.30941904919500002</v>
      </c>
    </row>
    <row r="1057" spans="1:6" x14ac:dyDescent="0.2">
      <c r="A1057">
        <v>35</v>
      </c>
      <c r="B1057">
        <v>11</v>
      </c>
      <c r="C1057" t="s">
        <v>56</v>
      </c>
      <c r="D1057" t="s">
        <v>53</v>
      </c>
      <c r="E1057" t="s">
        <v>59</v>
      </c>
      <c r="F1057">
        <v>0.40100345027099998</v>
      </c>
    </row>
    <row r="1058" spans="1:6" x14ac:dyDescent="0.2">
      <c r="A1058">
        <v>35</v>
      </c>
      <c r="B1058">
        <v>12</v>
      </c>
      <c r="C1058" t="s">
        <v>56</v>
      </c>
      <c r="D1058" t="s">
        <v>53</v>
      </c>
      <c r="E1058" t="s">
        <v>59</v>
      </c>
      <c r="F1058">
        <v>0.31462551801200001</v>
      </c>
    </row>
    <row r="1059" spans="1:6" x14ac:dyDescent="0.2">
      <c r="A1059">
        <v>35</v>
      </c>
      <c r="B1059">
        <v>13</v>
      </c>
      <c r="C1059" t="s">
        <v>56</v>
      </c>
      <c r="D1059" t="s">
        <v>53</v>
      </c>
      <c r="E1059" t="s">
        <v>59</v>
      </c>
      <c r="F1059">
        <v>0.411157524991</v>
      </c>
    </row>
    <row r="1060" spans="1:6" x14ac:dyDescent="0.2">
      <c r="A1060">
        <v>35</v>
      </c>
      <c r="B1060">
        <v>14</v>
      </c>
      <c r="C1060" t="s">
        <v>56</v>
      </c>
      <c r="D1060" t="s">
        <v>53</v>
      </c>
      <c r="E1060" t="s">
        <v>59</v>
      </c>
      <c r="F1060">
        <v>0.15725699840900001</v>
      </c>
    </row>
    <row r="1061" spans="1:6" x14ac:dyDescent="0.2">
      <c r="A1061">
        <v>35</v>
      </c>
      <c r="B1061">
        <v>15</v>
      </c>
      <c r="C1061" t="s">
        <v>56</v>
      </c>
      <c r="D1061" t="s">
        <v>53</v>
      </c>
      <c r="E1061" t="s">
        <v>59</v>
      </c>
      <c r="F1061">
        <v>0.29882443676600001</v>
      </c>
    </row>
    <row r="1062" spans="1:6" x14ac:dyDescent="0.2">
      <c r="A1062">
        <v>35</v>
      </c>
      <c r="B1062">
        <v>16</v>
      </c>
      <c r="C1062" t="s">
        <v>56</v>
      </c>
      <c r="D1062" t="s">
        <v>53</v>
      </c>
      <c r="E1062" t="s">
        <v>59</v>
      </c>
      <c r="F1062">
        <v>0.24717497457000001</v>
      </c>
    </row>
    <row r="1063" spans="1:6" x14ac:dyDescent="0.2">
      <c r="A1063">
        <v>35</v>
      </c>
      <c r="B1063">
        <v>17</v>
      </c>
      <c r="C1063" t="s">
        <v>56</v>
      </c>
      <c r="D1063" t="s">
        <v>53</v>
      </c>
      <c r="E1063" t="s">
        <v>59</v>
      </c>
      <c r="F1063">
        <v>0.20531170658699999</v>
      </c>
    </row>
    <row r="1064" spans="1:6" x14ac:dyDescent="0.2">
      <c r="A1064">
        <v>35</v>
      </c>
      <c r="B1064">
        <v>18</v>
      </c>
      <c r="C1064" t="s">
        <v>56</v>
      </c>
      <c r="D1064" t="s">
        <v>53</v>
      </c>
      <c r="E1064" t="s">
        <v>59</v>
      </c>
      <c r="F1064">
        <v>0.30478186342500002</v>
      </c>
    </row>
    <row r="1065" spans="1:6" x14ac:dyDescent="0.2">
      <c r="A1065">
        <v>35</v>
      </c>
      <c r="B1065">
        <v>19</v>
      </c>
      <c r="C1065" t="s">
        <v>56</v>
      </c>
      <c r="D1065" t="s">
        <v>53</v>
      </c>
      <c r="E1065" t="s">
        <v>59</v>
      </c>
      <c r="F1065">
        <v>0.35081775284599997</v>
      </c>
    </row>
    <row r="1066" spans="1:6" x14ac:dyDescent="0.2">
      <c r="A1066">
        <v>35</v>
      </c>
      <c r="B1066">
        <v>20</v>
      </c>
      <c r="C1066" t="s">
        <v>56</v>
      </c>
      <c r="D1066" t="s">
        <v>53</v>
      </c>
      <c r="E1066" t="s">
        <v>59</v>
      </c>
      <c r="F1066">
        <v>0.42666840512799997</v>
      </c>
    </row>
    <row r="1067" spans="1:6" x14ac:dyDescent="0.2">
      <c r="A1067">
        <v>35</v>
      </c>
      <c r="B1067">
        <v>21</v>
      </c>
      <c r="C1067" t="s">
        <v>56</v>
      </c>
      <c r="D1067" t="s">
        <v>53</v>
      </c>
      <c r="E1067" t="s">
        <v>59</v>
      </c>
      <c r="F1067">
        <v>0.37754533230499998</v>
      </c>
    </row>
    <row r="1068" spans="1:6" x14ac:dyDescent="0.2">
      <c r="A1068">
        <v>35</v>
      </c>
      <c r="B1068">
        <v>22</v>
      </c>
      <c r="C1068" t="s">
        <v>56</v>
      </c>
      <c r="D1068" t="s">
        <v>53</v>
      </c>
      <c r="E1068" t="s">
        <v>59</v>
      </c>
      <c r="F1068">
        <v>0.64191792387199997</v>
      </c>
    </row>
    <row r="1069" spans="1:6" x14ac:dyDescent="0.2">
      <c r="A1069">
        <v>36</v>
      </c>
      <c r="B1069">
        <v>1</v>
      </c>
      <c r="C1069" t="s">
        <v>56</v>
      </c>
      <c r="D1069" t="s">
        <v>53</v>
      </c>
      <c r="E1069" t="s">
        <v>59</v>
      </c>
      <c r="F1069">
        <v>0.39294915434</v>
      </c>
    </row>
    <row r="1070" spans="1:6" x14ac:dyDescent="0.2">
      <c r="A1070">
        <v>36</v>
      </c>
      <c r="B1070">
        <v>2</v>
      </c>
      <c r="C1070" t="s">
        <v>56</v>
      </c>
      <c r="D1070" t="s">
        <v>53</v>
      </c>
      <c r="E1070" t="s">
        <v>59</v>
      </c>
      <c r="F1070">
        <v>0.328195976981</v>
      </c>
    </row>
    <row r="1071" spans="1:6" x14ac:dyDescent="0.2">
      <c r="A1071">
        <v>36</v>
      </c>
      <c r="B1071">
        <v>3</v>
      </c>
      <c r="C1071" t="s">
        <v>56</v>
      </c>
      <c r="D1071" t="s">
        <v>53</v>
      </c>
      <c r="E1071" t="s">
        <v>59</v>
      </c>
      <c r="F1071">
        <v>0.40818302640300003</v>
      </c>
    </row>
    <row r="1072" spans="1:6" x14ac:dyDescent="0.2">
      <c r="A1072">
        <v>36</v>
      </c>
      <c r="B1072">
        <v>4</v>
      </c>
      <c r="C1072" t="s">
        <v>56</v>
      </c>
      <c r="D1072" t="s">
        <v>53</v>
      </c>
      <c r="E1072" t="s">
        <v>59</v>
      </c>
      <c r="F1072">
        <v>0.37586004967600001</v>
      </c>
    </row>
    <row r="1073" spans="1:6" x14ac:dyDescent="0.2">
      <c r="A1073">
        <v>36</v>
      </c>
      <c r="B1073">
        <v>5</v>
      </c>
      <c r="C1073" t="s">
        <v>56</v>
      </c>
      <c r="D1073" t="s">
        <v>53</v>
      </c>
      <c r="E1073" t="s">
        <v>59</v>
      </c>
      <c r="F1073">
        <v>0.62176460276199996</v>
      </c>
    </row>
    <row r="1074" spans="1:6" x14ac:dyDescent="0.2">
      <c r="A1074">
        <v>36</v>
      </c>
      <c r="B1074">
        <v>6</v>
      </c>
      <c r="C1074" t="s">
        <v>56</v>
      </c>
      <c r="D1074" t="s">
        <v>53</v>
      </c>
      <c r="E1074" t="s">
        <v>59</v>
      </c>
      <c r="F1074">
        <v>0.44118867779900001</v>
      </c>
    </row>
    <row r="1075" spans="1:6" x14ac:dyDescent="0.2">
      <c r="A1075">
        <v>36</v>
      </c>
      <c r="B1075">
        <v>7</v>
      </c>
      <c r="C1075" t="s">
        <v>56</v>
      </c>
      <c r="D1075" t="s">
        <v>53</v>
      </c>
      <c r="E1075" t="s">
        <v>59</v>
      </c>
      <c r="F1075">
        <v>0.50120422154599997</v>
      </c>
    </row>
    <row r="1076" spans="1:6" x14ac:dyDescent="0.2">
      <c r="A1076">
        <v>36</v>
      </c>
      <c r="B1076">
        <v>8</v>
      </c>
      <c r="C1076" t="s">
        <v>56</v>
      </c>
      <c r="D1076" t="s">
        <v>53</v>
      </c>
      <c r="E1076" t="s">
        <v>59</v>
      </c>
      <c r="F1076">
        <v>0.57119048989400001</v>
      </c>
    </row>
    <row r="1077" spans="1:6" x14ac:dyDescent="0.2">
      <c r="A1077">
        <v>36</v>
      </c>
      <c r="B1077">
        <v>9</v>
      </c>
      <c r="C1077" t="s">
        <v>56</v>
      </c>
      <c r="D1077" t="s">
        <v>53</v>
      </c>
      <c r="E1077" t="s">
        <v>59</v>
      </c>
      <c r="F1077">
        <v>0.21929956996</v>
      </c>
    </row>
    <row r="1078" spans="1:6" x14ac:dyDescent="0.2">
      <c r="A1078">
        <v>36</v>
      </c>
      <c r="B1078">
        <v>10</v>
      </c>
      <c r="C1078" t="s">
        <v>56</v>
      </c>
      <c r="D1078" t="s">
        <v>53</v>
      </c>
      <c r="E1078" t="s">
        <v>59</v>
      </c>
      <c r="F1078">
        <v>0.38678616894099999</v>
      </c>
    </row>
    <row r="1079" spans="1:6" x14ac:dyDescent="0.2">
      <c r="A1079">
        <v>36</v>
      </c>
      <c r="B1079">
        <v>11</v>
      </c>
      <c r="C1079" t="s">
        <v>56</v>
      </c>
      <c r="D1079" t="s">
        <v>53</v>
      </c>
      <c r="E1079" t="s">
        <v>59</v>
      </c>
      <c r="F1079">
        <v>0.21781588398499999</v>
      </c>
    </row>
    <row r="1080" spans="1:6" x14ac:dyDescent="0.2">
      <c r="A1080">
        <v>36</v>
      </c>
      <c r="B1080">
        <v>12</v>
      </c>
      <c r="C1080" t="s">
        <v>56</v>
      </c>
      <c r="D1080" t="s">
        <v>53</v>
      </c>
      <c r="E1080" t="s">
        <v>59</v>
      </c>
      <c r="F1080">
        <v>0.36070600522599999</v>
      </c>
    </row>
    <row r="1081" spans="1:6" x14ac:dyDescent="0.2">
      <c r="A1081">
        <v>36</v>
      </c>
      <c r="B1081">
        <v>13</v>
      </c>
      <c r="C1081" t="s">
        <v>56</v>
      </c>
      <c r="D1081" t="s">
        <v>53</v>
      </c>
      <c r="E1081" t="s">
        <v>59</v>
      </c>
      <c r="F1081">
        <v>0.40828743634999998</v>
      </c>
    </row>
    <row r="1082" spans="1:6" x14ac:dyDescent="0.2">
      <c r="A1082">
        <v>36</v>
      </c>
      <c r="B1082">
        <v>14</v>
      </c>
      <c r="C1082" t="s">
        <v>56</v>
      </c>
      <c r="D1082" t="s">
        <v>53</v>
      </c>
      <c r="E1082" t="s">
        <v>59</v>
      </c>
      <c r="F1082">
        <v>0.42159978985000002</v>
      </c>
    </row>
    <row r="1083" spans="1:6" x14ac:dyDescent="0.2">
      <c r="A1083">
        <v>36</v>
      </c>
      <c r="B1083">
        <v>15</v>
      </c>
      <c r="C1083" t="s">
        <v>56</v>
      </c>
      <c r="D1083" t="s">
        <v>53</v>
      </c>
      <c r="E1083" t="s">
        <v>59</v>
      </c>
      <c r="F1083">
        <v>0.30667336181299998</v>
      </c>
    </row>
    <row r="1084" spans="1:6" x14ac:dyDescent="0.2">
      <c r="A1084">
        <v>36</v>
      </c>
      <c r="B1084">
        <v>16</v>
      </c>
      <c r="C1084" t="s">
        <v>56</v>
      </c>
      <c r="D1084" t="s">
        <v>53</v>
      </c>
      <c r="E1084" t="s">
        <v>59</v>
      </c>
      <c r="F1084">
        <v>0.33374595768699999</v>
      </c>
    </row>
    <row r="1085" spans="1:6" x14ac:dyDescent="0.2">
      <c r="A1085">
        <v>36</v>
      </c>
      <c r="B1085">
        <v>17</v>
      </c>
      <c r="C1085" t="s">
        <v>56</v>
      </c>
      <c r="D1085" t="s">
        <v>53</v>
      </c>
      <c r="E1085" t="s">
        <v>59</v>
      </c>
      <c r="F1085">
        <v>0.266198148764</v>
      </c>
    </row>
    <row r="1086" spans="1:6" x14ac:dyDescent="0.2">
      <c r="A1086">
        <v>36</v>
      </c>
      <c r="B1086">
        <v>18</v>
      </c>
      <c r="C1086" t="s">
        <v>56</v>
      </c>
      <c r="D1086" t="s">
        <v>53</v>
      </c>
      <c r="E1086" t="s">
        <v>59</v>
      </c>
      <c r="F1086">
        <v>0.20810216557799999</v>
      </c>
    </row>
    <row r="1087" spans="1:6" x14ac:dyDescent="0.2">
      <c r="A1087">
        <v>36</v>
      </c>
      <c r="B1087">
        <v>19</v>
      </c>
      <c r="C1087" t="s">
        <v>56</v>
      </c>
      <c r="D1087" t="s">
        <v>53</v>
      </c>
      <c r="E1087" t="s">
        <v>59</v>
      </c>
      <c r="F1087">
        <v>0.45534244185200001</v>
      </c>
    </row>
    <row r="1088" spans="1:6" x14ac:dyDescent="0.2">
      <c r="A1088">
        <v>36</v>
      </c>
      <c r="B1088">
        <v>20</v>
      </c>
      <c r="C1088" t="s">
        <v>56</v>
      </c>
      <c r="D1088" t="s">
        <v>53</v>
      </c>
      <c r="E1088" t="s">
        <v>59</v>
      </c>
      <c r="F1088">
        <v>0.43696559435999999</v>
      </c>
    </row>
    <row r="1089" spans="1:6" x14ac:dyDescent="0.2">
      <c r="A1089">
        <v>36</v>
      </c>
      <c r="B1089">
        <v>21</v>
      </c>
      <c r="C1089" t="s">
        <v>56</v>
      </c>
      <c r="D1089" t="s">
        <v>53</v>
      </c>
      <c r="E1089" t="s">
        <v>59</v>
      </c>
      <c r="F1089">
        <v>0.34179626379299999</v>
      </c>
    </row>
    <row r="1090" spans="1:6" x14ac:dyDescent="0.2">
      <c r="A1090">
        <v>36</v>
      </c>
      <c r="B1090">
        <v>22</v>
      </c>
      <c r="C1090" t="s">
        <v>56</v>
      </c>
      <c r="D1090" t="s">
        <v>53</v>
      </c>
      <c r="E1090" t="s">
        <v>59</v>
      </c>
      <c r="F1090">
        <v>0.379134855065</v>
      </c>
    </row>
    <row r="1091" spans="1:6" x14ac:dyDescent="0.2">
      <c r="A1091">
        <v>36</v>
      </c>
      <c r="B1091">
        <v>23</v>
      </c>
      <c r="C1091" t="s">
        <v>56</v>
      </c>
      <c r="D1091" t="s">
        <v>53</v>
      </c>
      <c r="E1091" t="s">
        <v>59</v>
      </c>
      <c r="F1091">
        <v>0.37084729729400001</v>
      </c>
    </row>
    <row r="1092" spans="1:6" x14ac:dyDescent="0.2">
      <c r="A1092">
        <v>36</v>
      </c>
      <c r="B1092">
        <v>24</v>
      </c>
      <c r="C1092" t="s">
        <v>56</v>
      </c>
      <c r="D1092" t="s">
        <v>53</v>
      </c>
      <c r="E1092" t="s">
        <v>59</v>
      </c>
      <c r="F1092">
        <v>0.30683598294100001</v>
      </c>
    </row>
    <row r="1093" spans="1:6" x14ac:dyDescent="0.2">
      <c r="A1093">
        <v>36</v>
      </c>
      <c r="B1093">
        <v>25</v>
      </c>
      <c r="C1093" t="s">
        <v>56</v>
      </c>
      <c r="D1093" t="s">
        <v>53</v>
      </c>
      <c r="E1093" t="s">
        <v>59</v>
      </c>
      <c r="F1093">
        <v>0.52728843576899997</v>
      </c>
    </row>
    <row r="1094" spans="1:6" x14ac:dyDescent="0.2">
      <c r="A1094">
        <v>37</v>
      </c>
      <c r="B1094">
        <v>1</v>
      </c>
      <c r="C1094" t="s">
        <v>56</v>
      </c>
      <c r="D1094" t="s">
        <v>53</v>
      </c>
      <c r="E1094" t="s">
        <v>8</v>
      </c>
      <c r="F1094">
        <v>0.371418553396</v>
      </c>
    </row>
    <row r="1095" spans="1:6" x14ac:dyDescent="0.2">
      <c r="A1095">
        <v>37</v>
      </c>
      <c r="B1095">
        <v>2</v>
      </c>
      <c r="C1095" t="s">
        <v>56</v>
      </c>
      <c r="D1095" t="s">
        <v>53</v>
      </c>
      <c r="E1095" t="s">
        <v>8</v>
      </c>
      <c r="F1095">
        <v>0.34926470067999998</v>
      </c>
    </row>
    <row r="1096" spans="1:6" x14ac:dyDescent="0.2">
      <c r="A1096">
        <v>37</v>
      </c>
      <c r="B1096">
        <v>3</v>
      </c>
      <c r="C1096" t="s">
        <v>56</v>
      </c>
      <c r="D1096" t="s">
        <v>53</v>
      </c>
      <c r="E1096" t="s">
        <v>8</v>
      </c>
      <c r="F1096">
        <v>0.34955305166099998</v>
      </c>
    </row>
    <row r="1097" spans="1:6" x14ac:dyDescent="0.2">
      <c r="A1097">
        <v>37</v>
      </c>
      <c r="B1097">
        <v>4</v>
      </c>
      <c r="C1097" t="s">
        <v>56</v>
      </c>
      <c r="D1097" t="s">
        <v>53</v>
      </c>
      <c r="E1097" t="s">
        <v>8</v>
      </c>
      <c r="F1097">
        <v>0.24738679248500001</v>
      </c>
    </row>
    <row r="1098" spans="1:6" x14ac:dyDescent="0.2">
      <c r="A1098">
        <v>37</v>
      </c>
      <c r="B1098">
        <v>5</v>
      </c>
      <c r="C1098" t="s">
        <v>56</v>
      </c>
      <c r="D1098" t="s">
        <v>53</v>
      </c>
      <c r="E1098" t="s">
        <v>8</v>
      </c>
      <c r="F1098">
        <v>0.39399569185799999</v>
      </c>
    </row>
    <row r="1099" spans="1:6" x14ac:dyDescent="0.2">
      <c r="A1099">
        <v>37</v>
      </c>
      <c r="B1099">
        <v>6</v>
      </c>
      <c r="C1099" t="s">
        <v>56</v>
      </c>
      <c r="D1099" t="s">
        <v>53</v>
      </c>
      <c r="E1099" t="s">
        <v>8</v>
      </c>
      <c r="F1099">
        <v>0.166426185088</v>
      </c>
    </row>
    <row r="1100" spans="1:6" x14ac:dyDescent="0.2">
      <c r="A1100">
        <v>37</v>
      </c>
      <c r="B1100">
        <v>7</v>
      </c>
      <c r="C1100" t="s">
        <v>56</v>
      </c>
      <c r="D1100" t="s">
        <v>53</v>
      </c>
      <c r="E1100" t="s">
        <v>8</v>
      </c>
      <c r="F1100">
        <v>0.162412433651</v>
      </c>
    </row>
    <row r="1101" spans="1:6" x14ac:dyDescent="0.2">
      <c r="A1101">
        <v>37</v>
      </c>
      <c r="B1101">
        <v>8</v>
      </c>
      <c r="C1101" t="s">
        <v>56</v>
      </c>
      <c r="D1101" t="s">
        <v>53</v>
      </c>
      <c r="E1101" t="s">
        <v>8</v>
      </c>
      <c r="F1101">
        <v>0.30983339807100002</v>
      </c>
    </row>
    <row r="1102" spans="1:6" x14ac:dyDescent="0.2">
      <c r="A1102">
        <v>37</v>
      </c>
      <c r="B1102">
        <v>9</v>
      </c>
      <c r="C1102" t="s">
        <v>56</v>
      </c>
      <c r="D1102" t="s">
        <v>53</v>
      </c>
      <c r="E1102" t="s">
        <v>8</v>
      </c>
      <c r="F1102">
        <v>0.24969871653100001</v>
      </c>
    </row>
    <row r="1103" spans="1:6" x14ac:dyDescent="0.2">
      <c r="A1103">
        <v>37</v>
      </c>
      <c r="B1103">
        <v>10</v>
      </c>
      <c r="C1103" t="s">
        <v>56</v>
      </c>
      <c r="D1103" t="s">
        <v>53</v>
      </c>
      <c r="E1103" t="s">
        <v>8</v>
      </c>
      <c r="F1103">
        <v>0.193121740614</v>
      </c>
    </row>
    <row r="1104" spans="1:6" x14ac:dyDescent="0.2">
      <c r="A1104">
        <v>37</v>
      </c>
      <c r="B1104">
        <v>11</v>
      </c>
      <c r="C1104" t="s">
        <v>56</v>
      </c>
      <c r="D1104" t="s">
        <v>53</v>
      </c>
      <c r="E1104" t="s">
        <v>8</v>
      </c>
      <c r="F1104">
        <v>0.15141078108299999</v>
      </c>
    </row>
    <row r="1105" spans="1:6" x14ac:dyDescent="0.2">
      <c r="A1105">
        <v>37</v>
      </c>
      <c r="B1105">
        <v>12</v>
      </c>
      <c r="C1105" t="s">
        <v>56</v>
      </c>
      <c r="D1105" t="s">
        <v>53</v>
      </c>
      <c r="E1105" t="s">
        <v>8</v>
      </c>
      <c r="F1105">
        <v>0.21998407474500001</v>
      </c>
    </row>
    <row r="1106" spans="1:6" x14ac:dyDescent="0.2">
      <c r="A1106">
        <v>37</v>
      </c>
      <c r="B1106">
        <v>13</v>
      </c>
      <c r="C1106" t="s">
        <v>56</v>
      </c>
      <c r="D1106" t="s">
        <v>53</v>
      </c>
      <c r="E1106" t="s">
        <v>8</v>
      </c>
      <c r="F1106">
        <v>0.14730286991700001</v>
      </c>
    </row>
    <row r="1107" spans="1:6" x14ac:dyDescent="0.2">
      <c r="A1107">
        <v>37</v>
      </c>
      <c r="B1107">
        <v>14</v>
      </c>
      <c r="C1107" t="s">
        <v>56</v>
      </c>
      <c r="D1107" t="s">
        <v>53</v>
      </c>
      <c r="E1107" t="s">
        <v>8</v>
      </c>
      <c r="F1107">
        <v>0.113500800902</v>
      </c>
    </row>
    <row r="1108" spans="1:6" x14ac:dyDescent="0.2">
      <c r="A1108">
        <v>37</v>
      </c>
      <c r="B1108">
        <v>15</v>
      </c>
      <c r="C1108" t="s">
        <v>56</v>
      </c>
      <c r="D1108" t="s">
        <v>53</v>
      </c>
      <c r="E1108" t="s">
        <v>8</v>
      </c>
      <c r="F1108">
        <v>7.0045974642599998E-2</v>
      </c>
    </row>
    <row r="1109" spans="1:6" x14ac:dyDescent="0.2">
      <c r="A1109">
        <v>37</v>
      </c>
      <c r="B1109">
        <v>16</v>
      </c>
      <c r="C1109" t="s">
        <v>56</v>
      </c>
      <c r="D1109" t="s">
        <v>53</v>
      </c>
      <c r="E1109" t="s">
        <v>8</v>
      </c>
      <c r="F1109">
        <v>0.37738636712399998</v>
      </c>
    </row>
    <row r="1110" spans="1:6" x14ac:dyDescent="0.2">
      <c r="A1110">
        <v>37</v>
      </c>
      <c r="B1110">
        <v>17</v>
      </c>
      <c r="C1110" t="s">
        <v>56</v>
      </c>
      <c r="D1110" t="s">
        <v>53</v>
      </c>
      <c r="E1110" t="s">
        <v>8</v>
      </c>
      <c r="F1110">
        <v>0.37490142304500002</v>
      </c>
    </row>
    <row r="1111" spans="1:6" x14ac:dyDescent="0.2">
      <c r="A1111">
        <v>37</v>
      </c>
      <c r="B1111">
        <v>18</v>
      </c>
      <c r="C1111" t="s">
        <v>56</v>
      </c>
      <c r="D1111" t="s">
        <v>53</v>
      </c>
      <c r="E1111" t="s">
        <v>8</v>
      </c>
      <c r="F1111">
        <v>0.23840010354999999</v>
      </c>
    </row>
    <row r="1112" spans="1:6" x14ac:dyDescent="0.2">
      <c r="A1112">
        <v>37</v>
      </c>
      <c r="B1112">
        <v>19</v>
      </c>
      <c r="C1112" t="s">
        <v>56</v>
      </c>
      <c r="D1112" t="s">
        <v>53</v>
      </c>
      <c r="E1112" t="s">
        <v>8</v>
      </c>
      <c r="F1112">
        <v>0.177748087257</v>
      </c>
    </row>
    <row r="1113" spans="1:6" x14ac:dyDescent="0.2">
      <c r="A1113">
        <v>37</v>
      </c>
      <c r="B1113">
        <v>20</v>
      </c>
      <c r="C1113" t="s">
        <v>56</v>
      </c>
      <c r="D1113" t="s">
        <v>53</v>
      </c>
      <c r="E1113" t="s">
        <v>8</v>
      </c>
      <c r="F1113">
        <v>0.25945649869999998</v>
      </c>
    </row>
    <row r="1114" spans="1:6" x14ac:dyDescent="0.2">
      <c r="A1114">
        <v>37</v>
      </c>
      <c r="B1114">
        <v>21</v>
      </c>
      <c r="C1114" t="s">
        <v>56</v>
      </c>
      <c r="D1114" t="s">
        <v>53</v>
      </c>
      <c r="E1114" t="s">
        <v>8</v>
      </c>
      <c r="F1114">
        <v>0.39612837984299998</v>
      </c>
    </row>
    <row r="1115" spans="1:6" x14ac:dyDescent="0.2">
      <c r="A1115">
        <v>37</v>
      </c>
      <c r="B1115">
        <v>22</v>
      </c>
      <c r="C1115" t="s">
        <v>56</v>
      </c>
      <c r="D1115" t="s">
        <v>53</v>
      </c>
      <c r="E1115" t="s">
        <v>8</v>
      </c>
      <c r="F1115">
        <v>0.20926560629999999</v>
      </c>
    </row>
    <row r="1116" spans="1:6" x14ac:dyDescent="0.2">
      <c r="A1116">
        <v>37</v>
      </c>
      <c r="B1116">
        <v>23</v>
      </c>
      <c r="C1116" t="s">
        <v>56</v>
      </c>
      <c r="D1116" t="s">
        <v>53</v>
      </c>
      <c r="E1116" t="s">
        <v>8</v>
      </c>
      <c r="F1116">
        <v>0.27577613033600001</v>
      </c>
    </row>
    <row r="1117" spans="1:6" x14ac:dyDescent="0.2">
      <c r="A1117">
        <v>37</v>
      </c>
      <c r="B1117">
        <v>24</v>
      </c>
      <c r="C1117" t="s">
        <v>56</v>
      </c>
      <c r="D1117" t="s">
        <v>53</v>
      </c>
      <c r="E1117" t="s">
        <v>8</v>
      </c>
      <c r="F1117">
        <v>0.25482237049099998</v>
      </c>
    </row>
    <row r="1118" spans="1:6" x14ac:dyDescent="0.2">
      <c r="A1118">
        <v>37</v>
      </c>
      <c r="B1118">
        <v>25</v>
      </c>
      <c r="C1118" t="s">
        <v>56</v>
      </c>
      <c r="D1118" t="s">
        <v>53</v>
      </c>
      <c r="E1118" t="s">
        <v>8</v>
      </c>
      <c r="F1118">
        <v>0.46507380068199999</v>
      </c>
    </row>
    <row r="1119" spans="1:6" x14ac:dyDescent="0.2">
      <c r="A1119">
        <v>37</v>
      </c>
      <c r="B1119">
        <v>26</v>
      </c>
      <c r="C1119" t="s">
        <v>56</v>
      </c>
      <c r="D1119" t="s">
        <v>53</v>
      </c>
      <c r="E1119" t="s">
        <v>8</v>
      </c>
      <c r="F1119">
        <v>0.42801667082200001</v>
      </c>
    </row>
    <row r="1120" spans="1:6" x14ac:dyDescent="0.2">
      <c r="A1120">
        <v>37</v>
      </c>
      <c r="B1120">
        <v>27</v>
      </c>
      <c r="C1120" t="s">
        <v>56</v>
      </c>
      <c r="D1120" t="s">
        <v>53</v>
      </c>
      <c r="E1120" t="s">
        <v>8</v>
      </c>
      <c r="F1120">
        <v>0.26227891729399999</v>
      </c>
    </row>
    <row r="1121" spans="1:6" x14ac:dyDescent="0.2">
      <c r="A1121">
        <v>37</v>
      </c>
      <c r="B1121">
        <v>28</v>
      </c>
      <c r="C1121" t="s">
        <v>56</v>
      </c>
      <c r="D1121" t="s">
        <v>53</v>
      </c>
      <c r="E1121" t="s">
        <v>8</v>
      </c>
      <c r="F1121">
        <v>0.27081306643000003</v>
      </c>
    </row>
    <row r="1122" spans="1:6" x14ac:dyDescent="0.2">
      <c r="A1122">
        <v>38</v>
      </c>
      <c r="B1122">
        <v>1</v>
      </c>
      <c r="C1122" t="s">
        <v>56</v>
      </c>
      <c r="D1122" t="s">
        <v>53</v>
      </c>
      <c r="E1122" t="s">
        <v>8</v>
      </c>
      <c r="F1122">
        <v>0.22967997974099999</v>
      </c>
    </row>
    <row r="1123" spans="1:6" x14ac:dyDescent="0.2">
      <c r="A1123">
        <v>38</v>
      </c>
      <c r="B1123">
        <v>2</v>
      </c>
      <c r="C1123" t="s">
        <v>56</v>
      </c>
      <c r="D1123" t="s">
        <v>53</v>
      </c>
      <c r="E1123" t="s">
        <v>8</v>
      </c>
      <c r="F1123">
        <v>0.294990753946</v>
      </c>
    </row>
    <row r="1124" spans="1:6" x14ac:dyDescent="0.2">
      <c r="A1124">
        <v>38</v>
      </c>
      <c r="B1124">
        <v>3</v>
      </c>
      <c r="C1124" t="s">
        <v>56</v>
      </c>
      <c r="D1124" t="s">
        <v>53</v>
      </c>
      <c r="E1124" t="s">
        <v>8</v>
      </c>
      <c r="F1124">
        <v>0.20388289813999999</v>
      </c>
    </row>
    <row r="1125" spans="1:6" x14ac:dyDescent="0.2">
      <c r="A1125">
        <v>38</v>
      </c>
      <c r="B1125">
        <v>4</v>
      </c>
      <c r="C1125" t="s">
        <v>56</v>
      </c>
      <c r="D1125" t="s">
        <v>53</v>
      </c>
      <c r="E1125" t="s">
        <v>8</v>
      </c>
      <c r="F1125">
        <v>0.27753816848899998</v>
      </c>
    </row>
    <row r="1126" spans="1:6" x14ac:dyDescent="0.2">
      <c r="A1126">
        <v>38</v>
      </c>
      <c r="B1126">
        <v>5</v>
      </c>
      <c r="C1126" t="s">
        <v>56</v>
      </c>
      <c r="D1126" t="s">
        <v>53</v>
      </c>
      <c r="E1126" t="s">
        <v>8</v>
      </c>
      <c r="F1126">
        <v>0.26709406933199997</v>
      </c>
    </row>
    <row r="1127" spans="1:6" x14ac:dyDescent="0.2">
      <c r="A1127">
        <v>38</v>
      </c>
      <c r="B1127">
        <v>6</v>
      </c>
      <c r="C1127" t="s">
        <v>56</v>
      </c>
      <c r="D1127" t="s">
        <v>53</v>
      </c>
      <c r="E1127" t="s">
        <v>8</v>
      </c>
      <c r="F1127">
        <v>0.31778121582000002</v>
      </c>
    </row>
    <row r="1128" spans="1:6" x14ac:dyDescent="0.2">
      <c r="A1128">
        <v>38</v>
      </c>
      <c r="B1128">
        <v>7</v>
      </c>
      <c r="C1128" t="s">
        <v>56</v>
      </c>
      <c r="D1128" t="s">
        <v>53</v>
      </c>
      <c r="E1128" t="s">
        <v>8</v>
      </c>
      <c r="F1128">
        <v>0.20151117199900001</v>
      </c>
    </row>
    <row r="1129" spans="1:6" x14ac:dyDescent="0.2">
      <c r="A1129">
        <v>38</v>
      </c>
      <c r="B1129">
        <v>8</v>
      </c>
      <c r="C1129" t="s">
        <v>56</v>
      </c>
      <c r="D1129" t="s">
        <v>53</v>
      </c>
      <c r="E1129" t="s">
        <v>8</v>
      </c>
      <c r="F1129">
        <v>0.25714389262699999</v>
      </c>
    </row>
    <row r="1130" spans="1:6" x14ac:dyDescent="0.2">
      <c r="A1130">
        <v>38</v>
      </c>
      <c r="B1130">
        <v>9</v>
      </c>
      <c r="C1130" t="s">
        <v>56</v>
      </c>
      <c r="D1130" t="s">
        <v>53</v>
      </c>
      <c r="E1130" t="s">
        <v>8</v>
      </c>
      <c r="F1130">
        <v>0.29616063162299999</v>
      </c>
    </row>
    <row r="1131" spans="1:6" x14ac:dyDescent="0.2">
      <c r="A1131">
        <v>38</v>
      </c>
      <c r="B1131">
        <v>10</v>
      </c>
      <c r="C1131" t="s">
        <v>56</v>
      </c>
      <c r="D1131" t="s">
        <v>53</v>
      </c>
      <c r="E1131" t="s">
        <v>8</v>
      </c>
      <c r="F1131">
        <v>0.45814551872300002</v>
      </c>
    </row>
    <row r="1132" spans="1:6" x14ac:dyDescent="0.2">
      <c r="A1132">
        <v>38</v>
      </c>
      <c r="B1132">
        <v>11</v>
      </c>
      <c r="C1132" t="s">
        <v>56</v>
      </c>
      <c r="D1132" t="s">
        <v>53</v>
      </c>
      <c r="E1132" t="s">
        <v>8</v>
      </c>
      <c r="F1132">
        <v>0.261924241517</v>
      </c>
    </row>
    <row r="1133" spans="1:6" x14ac:dyDescent="0.2">
      <c r="A1133">
        <v>38</v>
      </c>
      <c r="B1133">
        <v>12</v>
      </c>
      <c r="C1133" t="s">
        <v>56</v>
      </c>
      <c r="D1133" t="s">
        <v>53</v>
      </c>
      <c r="E1133" t="s">
        <v>8</v>
      </c>
      <c r="F1133">
        <v>0.26995810522699998</v>
      </c>
    </row>
    <row r="1134" spans="1:6" x14ac:dyDescent="0.2">
      <c r="A1134">
        <v>38</v>
      </c>
      <c r="B1134">
        <v>13</v>
      </c>
      <c r="C1134" t="s">
        <v>56</v>
      </c>
      <c r="D1134" t="s">
        <v>53</v>
      </c>
      <c r="E1134" t="s">
        <v>8</v>
      </c>
      <c r="F1134">
        <v>0.211069826297</v>
      </c>
    </row>
    <row r="1135" spans="1:6" x14ac:dyDescent="0.2">
      <c r="A1135">
        <v>38</v>
      </c>
      <c r="B1135">
        <v>14</v>
      </c>
      <c r="C1135" t="s">
        <v>56</v>
      </c>
      <c r="D1135" t="s">
        <v>53</v>
      </c>
      <c r="E1135" t="s">
        <v>8</v>
      </c>
      <c r="F1135">
        <v>0.297472090686</v>
      </c>
    </row>
    <row r="1136" spans="1:6" x14ac:dyDescent="0.2">
      <c r="A1136">
        <v>38</v>
      </c>
      <c r="B1136">
        <v>15</v>
      </c>
      <c r="C1136" t="s">
        <v>56</v>
      </c>
      <c r="D1136" t="s">
        <v>53</v>
      </c>
      <c r="E1136" t="s">
        <v>8</v>
      </c>
      <c r="F1136">
        <v>0.35118396005199998</v>
      </c>
    </row>
    <row r="1137" spans="1:6" x14ac:dyDescent="0.2">
      <c r="A1137">
        <v>38</v>
      </c>
      <c r="B1137">
        <v>16</v>
      </c>
      <c r="C1137" t="s">
        <v>56</v>
      </c>
      <c r="D1137" t="s">
        <v>53</v>
      </c>
      <c r="E1137" t="s">
        <v>8</v>
      </c>
      <c r="F1137">
        <v>0.26201155274299998</v>
      </c>
    </row>
    <row r="1138" spans="1:6" x14ac:dyDescent="0.2">
      <c r="A1138">
        <v>38</v>
      </c>
      <c r="B1138">
        <v>17</v>
      </c>
      <c r="C1138" t="s">
        <v>56</v>
      </c>
      <c r="D1138" t="s">
        <v>53</v>
      </c>
      <c r="E1138" t="s">
        <v>8</v>
      </c>
      <c r="F1138">
        <v>0.38878868014000001</v>
      </c>
    </row>
    <row r="1139" spans="1:6" x14ac:dyDescent="0.2">
      <c r="A1139">
        <v>38</v>
      </c>
      <c r="B1139">
        <v>18</v>
      </c>
      <c r="C1139" t="s">
        <v>56</v>
      </c>
      <c r="D1139" t="s">
        <v>53</v>
      </c>
      <c r="E1139" t="s">
        <v>8</v>
      </c>
      <c r="F1139">
        <v>0.232445691826</v>
      </c>
    </row>
    <row r="1140" spans="1:6" x14ac:dyDescent="0.2">
      <c r="A1140">
        <v>38</v>
      </c>
      <c r="B1140">
        <v>19</v>
      </c>
      <c r="C1140" t="s">
        <v>56</v>
      </c>
      <c r="D1140" t="s">
        <v>53</v>
      </c>
      <c r="E1140" t="s">
        <v>8</v>
      </c>
      <c r="F1140">
        <v>0.23708546009299999</v>
      </c>
    </row>
    <row r="1141" spans="1:6" x14ac:dyDescent="0.2">
      <c r="A1141">
        <v>38</v>
      </c>
      <c r="B1141">
        <v>20</v>
      </c>
      <c r="C1141" t="s">
        <v>56</v>
      </c>
      <c r="D1141" t="s">
        <v>53</v>
      </c>
      <c r="E1141" t="s">
        <v>8</v>
      </c>
      <c r="F1141">
        <v>0.31987722148199998</v>
      </c>
    </row>
    <row r="1142" spans="1:6" x14ac:dyDescent="0.2">
      <c r="A1142">
        <v>38</v>
      </c>
      <c r="B1142">
        <v>21</v>
      </c>
      <c r="C1142" t="s">
        <v>56</v>
      </c>
      <c r="D1142" t="s">
        <v>53</v>
      </c>
      <c r="E1142" t="s">
        <v>8</v>
      </c>
      <c r="F1142">
        <v>0.23516862676299999</v>
      </c>
    </row>
    <row r="1143" spans="1:6" x14ac:dyDescent="0.2">
      <c r="A1143">
        <v>38</v>
      </c>
      <c r="B1143">
        <v>22</v>
      </c>
      <c r="C1143" t="s">
        <v>56</v>
      </c>
      <c r="D1143" t="s">
        <v>53</v>
      </c>
      <c r="E1143" t="s">
        <v>8</v>
      </c>
      <c r="F1143">
        <v>0.115616377736</v>
      </c>
    </row>
    <row r="1144" spans="1:6" x14ac:dyDescent="0.2">
      <c r="A1144">
        <v>38</v>
      </c>
      <c r="B1144">
        <v>23</v>
      </c>
      <c r="C1144" t="s">
        <v>56</v>
      </c>
      <c r="D1144" t="s">
        <v>53</v>
      </c>
      <c r="E1144" t="s">
        <v>8</v>
      </c>
      <c r="F1144">
        <v>0.15680468497200001</v>
      </c>
    </row>
    <row r="1145" spans="1:6" x14ac:dyDescent="0.2">
      <c r="A1145">
        <v>38</v>
      </c>
      <c r="B1145">
        <v>24</v>
      </c>
      <c r="C1145" t="s">
        <v>56</v>
      </c>
      <c r="D1145" t="s">
        <v>53</v>
      </c>
      <c r="E1145" t="s">
        <v>8</v>
      </c>
      <c r="F1145">
        <v>0.197489751524</v>
      </c>
    </row>
    <row r="1146" spans="1:6" x14ac:dyDescent="0.2">
      <c r="A1146">
        <v>38</v>
      </c>
      <c r="B1146">
        <v>25</v>
      </c>
      <c r="C1146" t="s">
        <v>56</v>
      </c>
      <c r="D1146" t="s">
        <v>53</v>
      </c>
      <c r="E1146" t="s">
        <v>8</v>
      </c>
      <c r="F1146">
        <v>0.12696162681000001</v>
      </c>
    </row>
    <row r="1147" spans="1:6" x14ac:dyDescent="0.2">
      <c r="A1147">
        <v>39</v>
      </c>
      <c r="B1147">
        <v>1</v>
      </c>
      <c r="C1147" t="s">
        <v>56</v>
      </c>
      <c r="D1147" t="s">
        <v>53</v>
      </c>
      <c r="E1147" t="s">
        <v>8</v>
      </c>
      <c r="F1147">
        <v>0.58988565875999999</v>
      </c>
    </row>
    <row r="1148" spans="1:6" x14ac:dyDescent="0.2">
      <c r="A1148">
        <v>39</v>
      </c>
      <c r="B1148">
        <v>2</v>
      </c>
      <c r="C1148" t="s">
        <v>56</v>
      </c>
      <c r="D1148" t="s">
        <v>53</v>
      </c>
      <c r="E1148" t="s">
        <v>8</v>
      </c>
      <c r="F1148">
        <v>0.27995939695499999</v>
      </c>
    </row>
    <row r="1149" spans="1:6" x14ac:dyDescent="0.2">
      <c r="A1149">
        <v>39</v>
      </c>
      <c r="B1149">
        <v>3</v>
      </c>
      <c r="C1149" t="s">
        <v>56</v>
      </c>
      <c r="D1149" t="s">
        <v>53</v>
      </c>
      <c r="E1149" t="s">
        <v>8</v>
      </c>
      <c r="F1149">
        <v>0.274201014242</v>
      </c>
    </row>
    <row r="1150" spans="1:6" x14ac:dyDescent="0.2">
      <c r="A1150">
        <v>39</v>
      </c>
      <c r="B1150">
        <v>4</v>
      </c>
      <c r="C1150" t="s">
        <v>56</v>
      </c>
      <c r="D1150" t="s">
        <v>53</v>
      </c>
      <c r="E1150" t="s">
        <v>8</v>
      </c>
      <c r="F1150">
        <v>0.23590419270099999</v>
      </c>
    </row>
    <row r="1151" spans="1:6" x14ac:dyDescent="0.2">
      <c r="A1151">
        <v>39</v>
      </c>
      <c r="B1151">
        <v>5</v>
      </c>
      <c r="C1151" t="s">
        <v>56</v>
      </c>
      <c r="D1151" t="s">
        <v>53</v>
      </c>
      <c r="E1151" t="s">
        <v>8</v>
      </c>
      <c r="F1151">
        <v>0.16999725871400001</v>
      </c>
    </row>
    <row r="1152" spans="1:6" x14ac:dyDescent="0.2">
      <c r="A1152">
        <v>39</v>
      </c>
      <c r="B1152">
        <v>6</v>
      </c>
      <c r="C1152" t="s">
        <v>56</v>
      </c>
      <c r="D1152" t="s">
        <v>53</v>
      </c>
      <c r="E1152" t="s">
        <v>8</v>
      </c>
      <c r="F1152">
        <v>0.336115108301</v>
      </c>
    </row>
    <row r="1153" spans="1:6" x14ac:dyDescent="0.2">
      <c r="A1153">
        <v>39</v>
      </c>
      <c r="B1153">
        <v>7</v>
      </c>
      <c r="C1153" t="s">
        <v>56</v>
      </c>
      <c r="D1153" t="s">
        <v>53</v>
      </c>
      <c r="E1153" t="s">
        <v>8</v>
      </c>
      <c r="F1153">
        <v>0.26290913931100002</v>
      </c>
    </row>
    <row r="1154" spans="1:6" x14ac:dyDescent="0.2">
      <c r="A1154">
        <v>39</v>
      </c>
      <c r="B1154">
        <v>8</v>
      </c>
      <c r="C1154" t="s">
        <v>56</v>
      </c>
      <c r="D1154" t="s">
        <v>53</v>
      </c>
      <c r="E1154" t="s">
        <v>8</v>
      </c>
      <c r="F1154">
        <v>0.31189340742900001</v>
      </c>
    </row>
    <row r="1155" spans="1:6" x14ac:dyDescent="0.2">
      <c r="A1155">
        <v>39</v>
      </c>
      <c r="B1155">
        <v>9</v>
      </c>
      <c r="C1155" t="s">
        <v>56</v>
      </c>
      <c r="D1155" t="s">
        <v>53</v>
      </c>
      <c r="E1155" t="s">
        <v>8</v>
      </c>
      <c r="F1155">
        <v>0.23733428150800001</v>
      </c>
    </row>
    <row r="1156" spans="1:6" x14ac:dyDescent="0.2">
      <c r="A1156">
        <v>39</v>
      </c>
      <c r="B1156">
        <v>10</v>
      </c>
      <c r="C1156" t="s">
        <v>56</v>
      </c>
      <c r="D1156" t="s">
        <v>53</v>
      </c>
      <c r="E1156" t="s">
        <v>8</v>
      </c>
      <c r="F1156">
        <v>0.34993282425400002</v>
      </c>
    </row>
    <row r="1157" spans="1:6" x14ac:dyDescent="0.2">
      <c r="A1157">
        <v>39</v>
      </c>
      <c r="B1157">
        <v>11</v>
      </c>
      <c r="C1157" t="s">
        <v>56</v>
      </c>
      <c r="D1157" t="s">
        <v>53</v>
      </c>
      <c r="E1157" t="s">
        <v>8</v>
      </c>
      <c r="F1157">
        <v>0.210887882075</v>
      </c>
    </row>
    <row r="1158" spans="1:6" x14ac:dyDescent="0.2">
      <c r="A1158">
        <v>39</v>
      </c>
      <c r="B1158">
        <v>12</v>
      </c>
      <c r="C1158" t="s">
        <v>56</v>
      </c>
      <c r="D1158" t="s">
        <v>53</v>
      </c>
      <c r="E1158" t="s">
        <v>8</v>
      </c>
      <c r="F1158">
        <v>0.28834864953599998</v>
      </c>
    </row>
    <row r="1159" spans="1:6" x14ac:dyDescent="0.2">
      <c r="A1159">
        <v>39</v>
      </c>
      <c r="B1159">
        <v>13</v>
      </c>
      <c r="C1159" t="s">
        <v>56</v>
      </c>
      <c r="D1159" t="s">
        <v>53</v>
      </c>
      <c r="E1159" t="s">
        <v>8</v>
      </c>
      <c r="F1159">
        <v>0.37123184700200001</v>
      </c>
    </row>
    <row r="1160" spans="1:6" x14ac:dyDescent="0.2">
      <c r="A1160">
        <v>39</v>
      </c>
      <c r="B1160">
        <v>14</v>
      </c>
      <c r="C1160" t="s">
        <v>56</v>
      </c>
      <c r="D1160" t="s">
        <v>53</v>
      </c>
      <c r="E1160" t="s">
        <v>8</v>
      </c>
      <c r="F1160">
        <v>0.15318717281700001</v>
      </c>
    </row>
    <row r="1161" spans="1:6" x14ac:dyDescent="0.2">
      <c r="A1161">
        <v>39</v>
      </c>
      <c r="B1161">
        <v>15</v>
      </c>
      <c r="C1161" t="s">
        <v>56</v>
      </c>
      <c r="D1161" t="s">
        <v>53</v>
      </c>
      <c r="E1161" t="s">
        <v>8</v>
      </c>
      <c r="F1161">
        <v>0.320793609137</v>
      </c>
    </row>
    <row r="1162" spans="1:6" x14ac:dyDescent="0.2">
      <c r="A1162">
        <v>39</v>
      </c>
      <c r="B1162">
        <v>16</v>
      </c>
      <c r="C1162" t="s">
        <v>56</v>
      </c>
      <c r="D1162" t="s">
        <v>53</v>
      </c>
      <c r="E1162" t="s">
        <v>8</v>
      </c>
      <c r="F1162">
        <v>0.26372349289800001</v>
      </c>
    </row>
    <row r="1163" spans="1:6" x14ac:dyDescent="0.2">
      <c r="A1163">
        <v>39</v>
      </c>
      <c r="B1163">
        <v>17</v>
      </c>
      <c r="C1163" t="s">
        <v>56</v>
      </c>
      <c r="D1163" t="s">
        <v>53</v>
      </c>
      <c r="E1163" t="s">
        <v>8</v>
      </c>
      <c r="F1163">
        <v>0.288951051766</v>
      </c>
    </row>
    <row r="1164" spans="1:6" x14ac:dyDescent="0.2">
      <c r="A1164">
        <v>39</v>
      </c>
      <c r="B1164">
        <v>18</v>
      </c>
      <c r="C1164" t="s">
        <v>56</v>
      </c>
      <c r="D1164" t="s">
        <v>53</v>
      </c>
      <c r="E1164" t="s">
        <v>8</v>
      </c>
      <c r="F1164">
        <v>0.28954034431999998</v>
      </c>
    </row>
    <row r="1165" spans="1:6" x14ac:dyDescent="0.2">
      <c r="A1165">
        <v>39</v>
      </c>
      <c r="B1165">
        <v>19</v>
      </c>
      <c r="C1165" t="s">
        <v>56</v>
      </c>
      <c r="D1165" t="s">
        <v>53</v>
      </c>
      <c r="E1165" t="s">
        <v>8</v>
      </c>
      <c r="F1165">
        <v>0.242118800424</v>
      </c>
    </row>
    <row r="1166" spans="1:6" x14ac:dyDescent="0.2">
      <c r="A1166">
        <v>39</v>
      </c>
      <c r="B1166">
        <v>20</v>
      </c>
      <c r="C1166" t="s">
        <v>56</v>
      </c>
      <c r="D1166" t="s">
        <v>53</v>
      </c>
      <c r="E1166" t="s">
        <v>8</v>
      </c>
      <c r="F1166">
        <v>0.22141338703399999</v>
      </c>
    </row>
    <row r="1167" spans="1:6" x14ac:dyDescent="0.2">
      <c r="A1167">
        <v>39</v>
      </c>
      <c r="B1167">
        <v>21</v>
      </c>
      <c r="C1167" t="s">
        <v>56</v>
      </c>
      <c r="D1167" t="s">
        <v>53</v>
      </c>
      <c r="E1167" t="s">
        <v>8</v>
      </c>
      <c r="F1167">
        <v>0.23769736195899999</v>
      </c>
    </row>
    <row r="1168" spans="1:6" x14ac:dyDescent="0.2">
      <c r="A1168">
        <v>39</v>
      </c>
      <c r="B1168">
        <v>22</v>
      </c>
      <c r="C1168" t="s">
        <v>56</v>
      </c>
      <c r="D1168" t="s">
        <v>53</v>
      </c>
      <c r="E1168" t="s">
        <v>8</v>
      </c>
      <c r="F1168">
        <v>0.228758260002</v>
      </c>
    </row>
    <row r="1169" spans="1:6" x14ac:dyDescent="0.2">
      <c r="A1169">
        <v>39</v>
      </c>
      <c r="B1169">
        <v>23</v>
      </c>
      <c r="C1169" t="s">
        <v>56</v>
      </c>
      <c r="D1169" t="s">
        <v>53</v>
      </c>
      <c r="E1169" t="s">
        <v>8</v>
      </c>
      <c r="F1169">
        <v>0.19551348982399999</v>
      </c>
    </row>
    <row r="1170" spans="1:6" x14ac:dyDescent="0.2">
      <c r="A1170">
        <v>39</v>
      </c>
      <c r="B1170">
        <v>24</v>
      </c>
      <c r="C1170" t="s">
        <v>56</v>
      </c>
      <c r="D1170" t="s">
        <v>53</v>
      </c>
      <c r="E1170" t="s">
        <v>8</v>
      </c>
      <c r="F1170">
        <v>0.26229651550299998</v>
      </c>
    </row>
    <row r="1171" spans="1:6" x14ac:dyDescent="0.2">
      <c r="A1171">
        <v>39</v>
      </c>
      <c r="B1171">
        <v>25</v>
      </c>
      <c r="C1171" t="s">
        <v>56</v>
      </c>
      <c r="D1171" t="s">
        <v>53</v>
      </c>
      <c r="E1171" t="s">
        <v>8</v>
      </c>
      <c r="F1171">
        <v>0.21297343565599999</v>
      </c>
    </row>
    <row r="1172" spans="1:6" x14ac:dyDescent="0.2">
      <c r="A1172">
        <v>39</v>
      </c>
      <c r="B1172">
        <v>26</v>
      </c>
      <c r="C1172" t="s">
        <v>56</v>
      </c>
      <c r="D1172" t="s">
        <v>53</v>
      </c>
      <c r="E1172" t="s">
        <v>8</v>
      </c>
      <c r="F1172">
        <v>0.202410475512</v>
      </c>
    </row>
    <row r="1173" spans="1:6" x14ac:dyDescent="0.2">
      <c r="A1173">
        <v>40</v>
      </c>
      <c r="B1173">
        <v>1</v>
      </c>
      <c r="C1173" t="s">
        <v>56</v>
      </c>
      <c r="D1173" t="s">
        <v>53</v>
      </c>
      <c r="E1173" t="s">
        <v>8</v>
      </c>
      <c r="F1173">
        <v>0.32121809752899999</v>
      </c>
    </row>
    <row r="1174" spans="1:6" x14ac:dyDescent="0.2">
      <c r="A1174">
        <v>40</v>
      </c>
      <c r="B1174">
        <v>2</v>
      </c>
      <c r="C1174" t="s">
        <v>56</v>
      </c>
      <c r="D1174" t="s">
        <v>53</v>
      </c>
      <c r="E1174" t="s">
        <v>8</v>
      </c>
      <c r="F1174">
        <v>0.34448796277999999</v>
      </c>
    </row>
    <row r="1175" spans="1:6" x14ac:dyDescent="0.2">
      <c r="A1175">
        <v>40</v>
      </c>
      <c r="B1175">
        <v>3</v>
      </c>
      <c r="C1175" t="s">
        <v>56</v>
      </c>
      <c r="D1175" t="s">
        <v>53</v>
      </c>
      <c r="E1175" t="s">
        <v>8</v>
      </c>
      <c r="F1175">
        <v>0.45019691694500003</v>
      </c>
    </row>
    <row r="1176" spans="1:6" x14ac:dyDescent="0.2">
      <c r="A1176">
        <v>40</v>
      </c>
      <c r="B1176">
        <v>4</v>
      </c>
      <c r="C1176" t="s">
        <v>56</v>
      </c>
      <c r="D1176" t="s">
        <v>53</v>
      </c>
      <c r="E1176" t="s">
        <v>8</v>
      </c>
      <c r="F1176">
        <v>0.31842501634199999</v>
      </c>
    </row>
    <row r="1177" spans="1:6" x14ac:dyDescent="0.2">
      <c r="A1177">
        <v>40</v>
      </c>
      <c r="B1177">
        <v>5</v>
      </c>
      <c r="C1177" t="s">
        <v>56</v>
      </c>
      <c r="D1177" t="s">
        <v>53</v>
      </c>
      <c r="E1177" t="s">
        <v>8</v>
      </c>
      <c r="F1177">
        <v>0.40396681650799998</v>
      </c>
    </row>
    <row r="1178" spans="1:6" x14ac:dyDescent="0.2">
      <c r="A1178">
        <v>40</v>
      </c>
      <c r="B1178">
        <v>6</v>
      </c>
      <c r="C1178" t="s">
        <v>56</v>
      </c>
      <c r="D1178" t="s">
        <v>53</v>
      </c>
      <c r="E1178" t="s">
        <v>8</v>
      </c>
      <c r="F1178">
        <v>0.30296527050200001</v>
      </c>
    </row>
    <row r="1179" spans="1:6" x14ac:dyDescent="0.2">
      <c r="A1179">
        <v>40</v>
      </c>
      <c r="B1179">
        <v>7</v>
      </c>
      <c r="C1179" t="s">
        <v>56</v>
      </c>
      <c r="D1179" t="s">
        <v>53</v>
      </c>
      <c r="E1179" t="s">
        <v>8</v>
      </c>
      <c r="F1179">
        <v>3.5877362143699999E-2</v>
      </c>
    </row>
    <row r="1180" spans="1:6" x14ac:dyDescent="0.2">
      <c r="A1180">
        <v>40</v>
      </c>
      <c r="B1180">
        <v>8</v>
      </c>
      <c r="C1180" t="s">
        <v>56</v>
      </c>
      <c r="D1180" t="s">
        <v>53</v>
      </c>
      <c r="E1180" t="s">
        <v>8</v>
      </c>
      <c r="F1180">
        <v>0.351163372375</v>
      </c>
    </row>
    <row r="1181" spans="1:6" x14ac:dyDescent="0.2">
      <c r="A1181">
        <v>40</v>
      </c>
      <c r="B1181">
        <v>9</v>
      </c>
      <c r="C1181" t="s">
        <v>56</v>
      </c>
      <c r="D1181" t="s">
        <v>53</v>
      </c>
      <c r="E1181" t="s">
        <v>8</v>
      </c>
      <c r="F1181">
        <v>0.37716734499900001</v>
      </c>
    </row>
    <row r="1182" spans="1:6" x14ac:dyDescent="0.2">
      <c r="A1182">
        <v>40</v>
      </c>
      <c r="B1182">
        <v>10</v>
      </c>
      <c r="C1182" t="s">
        <v>56</v>
      </c>
      <c r="D1182" t="s">
        <v>53</v>
      </c>
      <c r="E1182" t="s">
        <v>8</v>
      </c>
      <c r="F1182">
        <v>0.34895201486400002</v>
      </c>
    </row>
    <row r="1183" spans="1:6" x14ac:dyDescent="0.2">
      <c r="A1183">
        <v>40</v>
      </c>
      <c r="B1183">
        <v>11</v>
      </c>
      <c r="C1183" t="s">
        <v>56</v>
      </c>
      <c r="D1183" t="s">
        <v>53</v>
      </c>
      <c r="E1183" t="s">
        <v>8</v>
      </c>
      <c r="F1183">
        <v>0.183297783577</v>
      </c>
    </row>
    <row r="1184" spans="1:6" x14ac:dyDescent="0.2">
      <c r="A1184">
        <v>40</v>
      </c>
      <c r="B1184">
        <v>12</v>
      </c>
      <c r="C1184" t="s">
        <v>56</v>
      </c>
      <c r="D1184" t="s">
        <v>53</v>
      </c>
      <c r="E1184" t="s">
        <v>8</v>
      </c>
      <c r="F1184">
        <v>0.300118148132</v>
      </c>
    </row>
    <row r="1185" spans="1:6" x14ac:dyDescent="0.2">
      <c r="A1185">
        <v>40</v>
      </c>
      <c r="B1185">
        <v>13</v>
      </c>
      <c r="C1185" t="s">
        <v>56</v>
      </c>
      <c r="D1185" t="s">
        <v>53</v>
      </c>
      <c r="E1185" t="s">
        <v>8</v>
      </c>
      <c r="F1185">
        <v>0.41528725961899998</v>
      </c>
    </row>
    <row r="1186" spans="1:6" x14ac:dyDescent="0.2">
      <c r="A1186">
        <v>40</v>
      </c>
      <c r="B1186">
        <v>14</v>
      </c>
      <c r="C1186" t="s">
        <v>56</v>
      </c>
      <c r="D1186" t="s">
        <v>53</v>
      </c>
      <c r="E1186" t="s">
        <v>8</v>
      </c>
      <c r="F1186">
        <v>0.46038724968599998</v>
      </c>
    </row>
    <row r="1187" spans="1:6" x14ac:dyDescent="0.2">
      <c r="A1187">
        <v>40</v>
      </c>
      <c r="B1187">
        <v>15</v>
      </c>
      <c r="C1187" t="s">
        <v>56</v>
      </c>
      <c r="D1187" t="s">
        <v>53</v>
      </c>
      <c r="E1187" t="s">
        <v>8</v>
      </c>
      <c r="F1187">
        <v>0.25347827402899997</v>
      </c>
    </row>
    <row r="1188" spans="1:6" x14ac:dyDescent="0.2">
      <c r="A1188">
        <v>40</v>
      </c>
      <c r="B1188">
        <v>16</v>
      </c>
      <c r="C1188" t="s">
        <v>56</v>
      </c>
      <c r="D1188" t="s">
        <v>53</v>
      </c>
      <c r="E1188" t="s">
        <v>8</v>
      </c>
      <c r="F1188">
        <v>0.27617367704599999</v>
      </c>
    </row>
    <row r="1189" spans="1:6" x14ac:dyDescent="0.2">
      <c r="A1189">
        <v>40</v>
      </c>
      <c r="B1189">
        <v>17</v>
      </c>
      <c r="C1189" t="s">
        <v>56</v>
      </c>
      <c r="D1189" t="s">
        <v>53</v>
      </c>
      <c r="E1189" t="s">
        <v>8</v>
      </c>
      <c r="F1189">
        <v>0.32115152682199999</v>
      </c>
    </row>
    <row r="1190" spans="1:6" x14ac:dyDescent="0.2">
      <c r="A1190">
        <v>40</v>
      </c>
      <c r="B1190">
        <v>18</v>
      </c>
      <c r="C1190" t="s">
        <v>56</v>
      </c>
      <c r="D1190" t="s">
        <v>53</v>
      </c>
      <c r="E1190" t="s">
        <v>8</v>
      </c>
      <c r="F1190">
        <v>0.32752351779200001</v>
      </c>
    </row>
    <row r="1191" spans="1:6" x14ac:dyDescent="0.2">
      <c r="A1191">
        <v>40</v>
      </c>
      <c r="B1191">
        <v>19</v>
      </c>
      <c r="C1191" t="s">
        <v>56</v>
      </c>
      <c r="D1191" t="s">
        <v>53</v>
      </c>
      <c r="E1191" t="s">
        <v>8</v>
      </c>
      <c r="F1191">
        <v>0.246846616145</v>
      </c>
    </row>
    <row r="1192" spans="1:6" x14ac:dyDescent="0.2">
      <c r="A1192">
        <v>40</v>
      </c>
      <c r="B1192">
        <v>20</v>
      </c>
      <c r="C1192" t="s">
        <v>56</v>
      </c>
      <c r="D1192" t="s">
        <v>53</v>
      </c>
      <c r="E1192" t="s">
        <v>8</v>
      </c>
      <c r="F1192">
        <v>0.29797784408700001</v>
      </c>
    </row>
    <row r="1193" spans="1:6" x14ac:dyDescent="0.2">
      <c r="A1193">
        <v>40</v>
      </c>
      <c r="B1193">
        <v>21</v>
      </c>
      <c r="C1193" t="s">
        <v>56</v>
      </c>
      <c r="D1193" t="s">
        <v>53</v>
      </c>
      <c r="E1193" t="s">
        <v>8</v>
      </c>
      <c r="F1193">
        <v>0.25868213180900002</v>
      </c>
    </row>
    <row r="1194" spans="1:6" x14ac:dyDescent="0.2">
      <c r="A1194">
        <v>40</v>
      </c>
      <c r="B1194">
        <v>22</v>
      </c>
      <c r="C1194" t="s">
        <v>56</v>
      </c>
      <c r="D1194" t="s">
        <v>53</v>
      </c>
      <c r="E1194" t="s">
        <v>8</v>
      </c>
      <c r="F1194">
        <v>0.38795234579799998</v>
      </c>
    </row>
    <row r="1195" spans="1:6" x14ac:dyDescent="0.2">
      <c r="A1195">
        <v>40</v>
      </c>
      <c r="B1195">
        <v>23</v>
      </c>
      <c r="C1195" t="s">
        <v>56</v>
      </c>
      <c r="D1195" t="s">
        <v>53</v>
      </c>
      <c r="E1195" t="s">
        <v>8</v>
      </c>
      <c r="F1195">
        <v>0.31542418713300002</v>
      </c>
    </row>
    <row r="1196" spans="1:6" x14ac:dyDescent="0.2">
      <c r="A1196">
        <v>40</v>
      </c>
      <c r="B1196">
        <v>24</v>
      </c>
      <c r="C1196" t="s">
        <v>56</v>
      </c>
      <c r="D1196" t="s">
        <v>53</v>
      </c>
      <c r="E1196" t="s">
        <v>8</v>
      </c>
      <c r="F1196">
        <v>0.317518707402</v>
      </c>
    </row>
    <row r="1197" spans="1:6" x14ac:dyDescent="0.2">
      <c r="A1197">
        <v>41</v>
      </c>
      <c r="B1197">
        <v>1</v>
      </c>
      <c r="C1197" t="s">
        <v>56</v>
      </c>
      <c r="D1197" t="s">
        <v>11</v>
      </c>
      <c r="E1197" t="s">
        <v>59</v>
      </c>
      <c r="F1197">
        <v>0.36577043867499998</v>
      </c>
    </row>
    <row r="1198" spans="1:6" x14ac:dyDescent="0.2">
      <c r="A1198">
        <v>41</v>
      </c>
      <c r="B1198">
        <v>2</v>
      </c>
      <c r="C1198" t="s">
        <v>56</v>
      </c>
      <c r="D1198" t="s">
        <v>11</v>
      </c>
      <c r="E1198" t="s">
        <v>59</v>
      </c>
      <c r="F1198">
        <v>0.48692266266599998</v>
      </c>
    </row>
    <row r="1199" spans="1:6" x14ac:dyDescent="0.2">
      <c r="A1199">
        <v>41</v>
      </c>
      <c r="B1199">
        <v>3</v>
      </c>
      <c r="C1199" t="s">
        <v>56</v>
      </c>
      <c r="D1199" t="s">
        <v>11</v>
      </c>
      <c r="E1199" t="s">
        <v>59</v>
      </c>
      <c r="F1199">
        <v>0.45054525557399999</v>
      </c>
    </row>
    <row r="1200" spans="1:6" x14ac:dyDescent="0.2">
      <c r="A1200">
        <v>41</v>
      </c>
      <c r="B1200">
        <v>4</v>
      </c>
      <c r="C1200" t="s">
        <v>56</v>
      </c>
      <c r="D1200" t="s">
        <v>11</v>
      </c>
      <c r="E1200" t="s">
        <v>59</v>
      </c>
      <c r="F1200">
        <v>0.39433195156700002</v>
      </c>
    </row>
    <row r="1201" spans="1:6" x14ac:dyDescent="0.2">
      <c r="A1201">
        <v>41</v>
      </c>
      <c r="B1201">
        <v>5</v>
      </c>
      <c r="C1201" t="s">
        <v>56</v>
      </c>
      <c r="D1201" t="s">
        <v>11</v>
      </c>
      <c r="E1201" t="s">
        <v>59</v>
      </c>
      <c r="F1201">
        <v>0.28812446908</v>
      </c>
    </row>
    <row r="1202" spans="1:6" x14ac:dyDescent="0.2">
      <c r="A1202">
        <v>41</v>
      </c>
      <c r="B1202">
        <v>6</v>
      </c>
      <c r="C1202" t="s">
        <v>56</v>
      </c>
      <c r="D1202" t="s">
        <v>11</v>
      </c>
      <c r="E1202" t="s">
        <v>59</v>
      </c>
      <c r="F1202">
        <v>0.30117694813000001</v>
      </c>
    </row>
    <row r="1203" spans="1:6" x14ac:dyDescent="0.2">
      <c r="A1203">
        <v>41</v>
      </c>
      <c r="B1203">
        <v>7</v>
      </c>
      <c r="C1203" t="s">
        <v>56</v>
      </c>
      <c r="D1203" t="s">
        <v>11</v>
      </c>
      <c r="E1203" t="s">
        <v>59</v>
      </c>
      <c r="F1203">
        <v>0.45417453870000002</v>
      </c>
    </row>
    <row r="1204" spans="1:6" x14ac:dyDescent="0.2">
      <c r="A1204">
        <v>41</v>
      </c>
      <c r="B1204">
        <v>8</v>
      </c>
      <c r="C1204" t="s">
        <v>56</v>
      </c>
      <c r="D1204" t="s">
        <v>11</v>
      </c>
      <c r="E1204" t="s">
        <v>59</v>
      </c>
      <c r="F1204">
        <v>0.32371016368200001</v>
      </c>
    </row>
    <row r="1205" spans="1:6" x14ac:dyDescent="0.2">
      <c r="A1205">
        <v>41</v>
      </c>
      <c r="B1205">
        <v>9</v>
      </c>
      <c r="C1205" t="s">
        <v>56</v>
      </c>
      <c r="D1205" t="s">
        <v>11</v>
      </c>
      <c r="E1205" t="s">
        <v>59</v>
      </c>
      <c r="F1205">
        <v>0.30303424711900001</v>
      </c>
    </row>
    <row r="1206" spans="1:6" x14ac:dyDescent="0.2">
      <c r="A1206">
        <v>41</v>
      </c>
      <c r="B1206">
        <v>10</v>
      </c>
      <c r="C1206" t="s">
        <v>56</v>
      </c>
      <c r="D1206" t="s">
        <v>11</v>
      </c>
      <c r="E1206" t="s">
        <v>59</v>
      </c>
      <c r="F1206">
        <v>0.16107712416200001</v>
      </c>
    </row>
    <row r="1207" spans="1:6" x14ac:dyDescent="0.2">
      <c r="A1207">
        <v>41</v>
      </c>
      <c r="B1207">
        <v>11</v>
      </c>
      <c r="C1207" t="s">
        <v>56</v>
      </c>
      <c r="D1207" t="s">
        <v>11</v>
      </c>
      <c r="E1207" t="s">
        <v>59</v>
      </c>
      <c r="F1207">
        <v>0.45373220903799999</v>
      </c>
    </row>
    <row r="1208" spans="1:6" x14ac:dyDescent="0.2">
      <c r="A1208">
        <v>41</v>
      </c>
      <c r="B1208">
        <v>12</v>
      </c>
      <c r="C1208" t="s">
        <v>56</v>
      </c>
      <c r="D1208" t="s">
        <v>11</v>
      </c>
      <c r="E1208" t="s">
        <v>59</v>
      </c>
      <c r="F1208">
        <v>0.39455380511100002</v>
      </c>
    </row>
    <row r="1209" spans="1:6" x14ac:dyDescent="0.2">
      <c r="A1209">
        <v>41</v>
      </c>
      <c r="B1209">
        <v>13</v>
      </c>
      <c r="C1209" t="s">
        <v>56</v>
      </c>
      <c r="D1209" t="s">
        <v>11</v>
      </c>
      <c r="E1209" t="s">
        <v>59</v>
      </c>
      <c r="F1209">
        <v>0.38753798892800001</v>
      </c>
    </row>
    <row r="1210" spans="1:6" x14ac:dyDescent="0.2">
      <c r="A1210">
        <v>41</v>
      </c>
      <c r="B1210">
        <v>14</v>
      </c>
      <c r="C1210" t="s">
        <v>56</v>
      </c>
      <c r="D1210" t="s">
        <v>11</v>
      </c>
      <c r="E1210" t="s">
        <v>59</v>
      </c>
      <c r="F1210">
        <v>0.26990865906099998</v>
      </c>
    </row>
    <row r="1211" spans="1:6" x14ac:dyDescent="0.2">
      <c r="A1211">
        <v>41</v>
      </c>
      <c r="B1211">
        <v>15</v>
      </c>
      <c r="C1211" t="s">
        <v>56</v>
      </c>
      <c r="D1211" t="s">
        <v>11</v>
      </c>
      <c r="E1211" t="s">
        <v>59</v>
      </c>
      <c r="F1211">
        <v>0.41792991217499997</v>
      </c>
    </row>
    <row r="1212" spans="1:6" x14ac:dyDescent="0.2">
      <c r="A1212">
        <v>41</v>
      </c>
      <c r="B1212">
        <v>16</v>
      </c>
      <c r="C1212" t="s">
        <v>56</v>
      </c>
      <c r="D1212" t="s">
        <v>11</v>
      </c>
      <c r="E1212" t="s">
        <v>59</v>
      </c>
      <c r="F1212">
        <v>0.61320057981300002</v>
      </c>
    </row>
    <row r="1213" spans="1:6" x14ac:dyDescent="0.2">
      <c r="A1213">
        <v>41</v>
      </c>
      <c r="B1213">
        <v>17</v>
      </c>
      <c r="C1213" t="s">
        <v>56</v>
      </c>
      <c r="D1213" t="s">
        <v>11</v>
      </c>
      <c r="E1213" t="s">
        <v>59</v>
      </c>
      <c r="F1213">
        <v>0.28452778861400002</v>
      </c>
    </row>
    <row r="1214" spans="1:6" x14ac:dyDescent="0.2">
      <c r="A1214">
        <v>41</v>
      </c>
      <c r="B1214">
        <v>18</v>
      </c>
      <c r="C1214" t="s">
        <v>56</v>
      </c>
      <c r="D1214" t="s">
        <v>11</v>
      </c>
      <c r="E1214" t="s">
        <v>59</v>
      </c>
      <c r="F1214">
        <v>0.53604331271500005</v>
      </c>
    </row>
    <row r="1215" spans="1:6" x14ac:dyDescent="0.2">
      <c r="A1215">
        <v>41</v>
      </c>
      <c r="B1215">
        <v>19</v>
      </c>
      <c r="C1215" t="s">
        <v>56</v>
      </c>
      <c r="D1215" t="s">
        <v>11</v>
      </c>
      <c r="E1215" t="s">
        <v>59</v>
      </c>
      <c r="F1215">
        <v>0.47424928677</v>
      </c>
    </row>
    <row r="1216" spans="1:6" x14ac:dyDescent="0.2">
      <c r="A1216">
        <v>41</v>
      </c>
      <c r="B1216">
        <v>20</v>
      </c>
      <c r="C1216" t="s">
        <v>56</v>
      </c>
      <c r="D1216" t="s">
        <v>11</v>
      </c>
      <c r="E1216" t="s">
        <v>59</v>
      </c>
      <c r="F1216">
        <v>0.33054038445599998</v>
      </c>
    </row>
    <row r="1217" spans="1:6" x14ac:dyDescent="0.2">
      <c r="A1217">
        <v>41</v>
      </c>
      <c r="B1217">
        <v>21</v>
      </c>
      <c r="C1217" t="s">
        <v>56</v>
      </c>
      <c r="D1217" t="s">
        <v>11</v>
      </c>
      <c r="E1217" t="s">
        <v>59</v>
      </c>
      <c r="F1217">
        <v>0.43489669335699999</v>
      </c>
    </row>
    <row r="1218" spans="1:6" x14ac:dyDescent="0.2">
      <c r="A1218">
        <v>41</v>
      </c>
      <c r="B1218">
        <v>22</v>
      </c>
      <c r="C1218" t="s">
        <v>56</v>
      </c>
      <c r="D1218" t="s">
        <v>11</v>
      </c>
      <c r="E1218" t="s">
        <v>59</v>
      </c>
      <c r="F1218">
        <v>0.33440694919800001</v>
      </c>
    </row>
    <row r="1219" spans="1:6" x14ac:dyDescent="0.2">
      <c r="A1219">
        <v>41</v>
      </c>
      <c r="B1219">
        <v>23</v>
      </c>
      <c r="C1219" t="s">
        <v>56</v>
      </c>
      <c r="D1219" t="s">
        <v>11</v>
      </c>
      <c r="E1219" t="s">
        <v>59</v>
      </c>
      <c r="F1219">
        <v>0.32822525101299999</v>
      </c>
    </row>
    <row r="1220" spans="1:6" x14ac:dyDescent="0.2">
      <c r="A1220">
        <v>41</v>
      </c>
      <c r="B1220">
        <v>24</v>
      </c>
      <c r="C1220" t="s">
        <v>56</v>
      </c>
      <c r="D1220" t="s">
        <v>11</v>
      </c>
      <c r="E1220" t="s">
        <v>59</v>
      </c>
      <c r="F1220">
        <v>0.49519500266499999</v>
      </c>
    </row>
    <row r="1221" spans="1:6" x14ac:dyDescent="0.2">
      <c r="A1221">
        <v>41</v>
      </c>
      <c r="B1221">
        <v>25</v>
      </c>
      <c r="C1221" t="s">
        <v>56</v>
      </c>
      <c r="D1221" t="s">
        <v>11</v>
      </c>
      <c r="E1221" t="s">
        <v>59</v>
      </c>
      <c r="F1221">
        <v>0.56180990713599999</v>
      </c>
    </row>
    <row r="1222" spans="1:6" x14ac:dyDescent="0.2">
      <c r="A1222">
        <v>41</v>
      </c>
      <c r="B1222">
        <v>26</v>
      </c>
      <c r="C1222" t="s">
        <v>56</v>
      </c>
      <c r="D1222" t="s">
        <v>11</v>
      </c>
      <c r="E1222" t="s">
        <v>59</v>
      </c>
      <c r="F1222">
        <v>0.31763553198900002</v>
      </c>
    </row>
    <row r="1223" spans="1:6" x14ac:dyDescent="0.2">
      <c r="A1223">
        <v>41</v>
      </c>
      <c r="B1223">
        <v>27</v>
      </c>
      <c r="C1223" t="s">
        <v>56</v>
      </c>
      <c r="D1223" t="s">
        <v>11</v>
      </c>
      <c r="E1223" t="s">
        <v>59</v>
      </c>
      <c r="F1223">
        <v>0.43371559510800001</v>
      </c>
    </row>
    <row r="1224" spans="1:6" x14ac:dyDescent="0.2">
      <c r="A1224">
        <v>41</v>
      </c>
      <c r="B1224">
        <v>28</v>
      </c>
      <c r="C1224" t="s">
        <v>56</v>
      </c>
      <c r="D1224" t="s">
        <v>11</v>
      </c>
      <c r="E1224" t="s">
        <v>59</v>
      </c>
      <c r="F1224">
        <v>0.24931703206399999</v>
      </c>
    </row>
    <row r="1225" spans="1:6" x14ac:dyDescent="0.2">
      <c r="A1225">
        <v>41</v>
      </c>
      <c r="B1225">
        <v>29</v>
      </c>
      <c r="C1225" t="s">
        <v>56</v>
      </c>
      <c r="D1225" t="s">
        <v>11</v>
      </c>
      <c r="E1225" t="s">
        <v>59</v>
      </c>
      <c r="F1225">
        <v>0.42087914889299999</v>
      </c>
    </row>
    <row r="1226" spans="1:6" x14ac:dyDescent="0.2">
      <c r="A1226">
        <v>41</v>
      </c>
      <c r="B1226">
        <v>30</v>
      </c>
      <c r="C1226" t="s">
        <v>56</v>
      </c>
      <c r="D1226" t="s">
        <v>11</v>
      </c>
      <c r="E1226" t="s">
        <v>59</v>
      </c>
      <c r="F1226">
        <v>0.293966259482</v>
      </c>
    </row>
    <row r="1227" spans="1:6" x14ac:dyDescent="0.2">
      <c r="A1227">
        <v>42</v>
      </c>
      <c r="B1227">
        <v>1</v>
      </c>
      <c r="C1227" t="s">
        <v>56</v>
      </c>
      <c r="D1227" t="s">
        <v>11</v>
      </c>
      <c r="E1227" t="s">
        <v>59</v>
      </c>
      <c r="F1227">
        <v>0.29303793831899999</v>
      </c>
    </row>
    <row r="1228" spans="1:6" x14ac:dyDescent="0.2">
      <c r="A1228">
        <v>42</v>
      </c>
      <c r="B1228">
        <v>2</v>
      </c>
      <c r="C1228" t="s">
        <v>56</v>
      </c>
      <c r="D1228" t="s">
        <v>11</v>
      </c>
      <c r="E1228" t="s">
        <v>59</v>
      </c>
      <c r="F1228">
        <v>0.37848564981299998</v>
      </c>
    </row>
    <row r="1229" spans="1:6" x14ac:dyDescent="0.2">
      <c r="A1229">
        <v>42</v>
      </c>
      <c r="B1229">
        <v>3</v>
      </c>
      <c r="C1229" t="s">
        <v>56</v>
      </c>
      <c r="D1229" t="s">
        <v>11</v>
      </c>
      <c r="E1229" t="s">
        <v>59</v>
      </c>
      <c r="F1229">
        <v>0.28584111721400002</v>
      </c>
    </row>
    <row r="1230" spans="1:6" x14ac:dyDescent="0.2">
      <c r="A1230">
        <v>42</v>
      </c>
      <c r="B1230">
        <v>4</v>
      </c>
      <c r="C1230" t="s">
        <v>56</v>
      </c>
      <c r="D1230" t="s">
        <v>11</v>
      </c>
      <c r="E1230" t="s">
        <v>59</v>
      </c>
      <c r="F1230">
        <v>0.27642623243100001</v>
      </c>
    </row>
    <row r="1231" spans="1:6" x14ac:dyDescent="0.2">
      <c r="A1231">
        <v>42</v>
      </c>
      <c r="B1231">
        <v>5</v>
      </c>
      <c r="C1231" t="s">
        <v>56</v>
      </c>
      <c r="D1231" t="s">
        <v>11</v>
      </c>
      <c r="E1231" t="s">
        <v>59</v>
      </c>
      <c r="F1231">
        <v>0.49856031624000002</v>
      </c>
    </row>
    <row r="1232" spans="1:6" x14ac:dyDescent="0.2">
      <c r="A1232">
        <v>42</v>
      </c>
      <c r="B1232">
        <v>6</v>
      </c>
      <c r="C1232" t="s">
        <v>56</v>
      </c>
      <c r="D1232" t="s">
        <v>11</v>
      </c>
      <c r="E1232" t="s">
        <v>59</v>
      </c>
      <c r="F1232">
        <v>0.49636778887499999</v>
      </c>
    </row>
    <row r="1233" spans="1:6" x14ac:dyDescent="0.2">
      <c r="A1233">
        <v>42</v>
      </c>
      <c r="B1233">
        <v>7</v>
      </c>
      <c r="C1233" t="s">
        <v>56</v>
      </c>
      <c r="D1233" t="s">
        <v>11</v>
      </c>
      <c r="E1233" t="s">
        <v>59</v>
      </c>
      <c r="F1233">
        <v>0.78785686350600004</v>
      </c>
    </row>
    <row r="1234" spans="1:6" x14ac:dyDescent="0.2">
      <c r="A1234">
        <v>42</v>
      </c>
      <c r="B1234">
        <v>8</v>
      </c>
      <c r="C1234" t="s">
        <v>56</v>
      </c>
      <c r="D1234" t="s">
        <v>11</v>
      </c>
      <c r="E1234" t="s">
        <v>59</v>
      </c>
      <c r="F1234">
        <v>0.26465835362000001</v>
      </c>
    </row>
    <row r="1235" spans="1:6" x14ac:dyDescent="0.2">
      <c r="A1235">
        <v>42</v>
      </c>
      <c r="B1235">
        <v>9</v>
      </c>
      <c r="C1235" t="s">
        <v>56</v>
      </c>
      <c r="D1235" t="s">
        <v>11</v>
      </c>
      <c r="E1235" t="s">
        <v>59</v>
      </c>
      <c r="F1235">
        <v>0.47596662770699999</v>
      </c>
    </row>
    <row r="1236" spans="1:6" x14ac:dyDescent="0.2">
      <c r="A1236">
        <v>42</v>
      </c>
      <c r="B1236">
        <v>10</v>
      </c>
      <c r="C1236" t="s">
        <v>56</v>
      </c>
      <c r="D1236" t="s">
        <v>11</v>
      </c>
      <c r="E1236" t="s">
        <v>59</v>
      </c>
      <c r="F1236">
        <v>0.43536087978100002</v>
      </c>
    </row>
    <row r="1237" spans="1:6" x14ac:dyDescent="0.2">
      <c r="A1237">
        <v>42</v>
      </c>
      <c r="B1237">
        <v>11</v>
      </c>
      <c r="C1237" t="s">
        <v>56</v>
      </c>
      <c r="D1237" t="s">
        <v>11</v>
      </c>
      <c r="E1237" t="s">
        <v>59</v>
      </c>
      <c r="F1237">
        <v>0.56183109216500005</v>
      </c>
    </row>
    <row r="1238" spans="1:6" x14ac:dyDescent="0.2">
      <c r="A1238">
        <v>42</v>
      </c>
      <c r="B1238">
        <v>12</v>
      </c>
      <c r="C1238" t="s">
        <v>56</v>
      </c>
      <c r="D1238" t="s">
        <v>11</v>
      </c>
      <c r="E1238" t="s">
        <v>59</v>
      </c>
      <c r="F1238">
        <v>0.50748849069099999</v>
      </c>
    </row>
    <row r="1239" spans="1:6" x14ac:dyDescent="0.2">
      <c r="A1239">
        <v>42</v>
      </c>
      <c r="B1239">
        <v>13</v>
      </c>
      <c r="C1239" t="s">
        <v>56</v>
      </c>
      <c r="D1239" t="s">
        <v>11</v>
      </c>
      <c r="E1239" t="s">
        <v>59</v>
      </c>
      <c r="F1239">
        <v>0.52301358762799999</v>
      </c>
    </row>
    <row r="1240" spans="1:6" x14ac:dyDescent="0.2">
      <c r="A1240">
        <v>42</v>
      </c>
      <c r="B1240">
        <v>14</v>
      </c>
      <c r="C1240" t="s">
        <v>56</v>
      </c>
      <c r="D1240" t="s">
        <v>11</v>
      </c>
      <c r="E1240" t="s">
        <v>59</v>
      </c>
      <c r="F1240">
        <v>0.49496510483400002</v>
      </c>
    </row>
    <row r="1241" spans="1:6" x14ac:dyDescent="0.2">
      <c r="A1241">
        <v>42</v>
      </c>
      <c r="B1241">
        <v>15</v>
      </c>
      <c r="C1241" t="s">
        <v>56</v>
      </c>
      <c r="D1241" t="s">
        <v>11</v>
      </c>
      <c r="E1241" t="s">
        <v>59</v>
      </c>
      <c r="F1241">
        <v>0.34862388485500001</v>
      </c>
    </row>
    <row r="1242" spans="1:6" x14ac:dyDescent="0.2">
      <c r="A1242">
        <v>42</v>
      </c>
      <c r="B1242">
        <v>16</v>
      </c>
      <c r="C1242" t="s">
        <v>56</v>
      </c>
      <c r="D1242" t="s">
        <v>11</v>
      </c>
      <c r="E1242" t="s">
        <v>59</v>
      </c>
      <c r="F1242">
        <v>0.41607492098999999</v>
      </c>
    </row>
    <row r="1243" spans="1:6" x14ac:dyDescent="0.2">
      <c r="A1243">
        <v>42</v>
      </c>
      <c r="B1243">
        <v>17</v>
      </c>
      <c r="C1243" t="s">
        <v>56</v>
      </c>
      <c r="D1243" t="s">
        <v>11</v>
      </c>
      <c r="E1243" t="s">
        <v>59</v>
      </c>
      <c r="F1243">
        <v>0.32498617974100003</v>
      </c>
    </row>
    <row r="1244" spans="1:6" x14ac:dyDescent="0.2">
      <c r="A1244">
        <v>42</v>
      </c>
      <c r="B1244">
        <v>18</v>
      </c>
      <c r="C1244" t="s">
        <v>56</v>
      </c>
      <c r="D1244" t="s">
        <v>11</v>
      </c>
      <c r="E1244" t="s">
        <v>59</v>
      </c>
      <c r="F1244">
        <v>0.39372083611399999</v>
      </c>
    </row>
    <row r="1245" spans="1:6" x14ac:dyDescent="0.2">
      <c r="A1245">
        <v>42</v>
      </c>
      <c r="B1245">
        <v>19</v>
      </c>
      <c r="C1245" t="s">
        <v>56</v>
      </c>
      <c r="D1245" t="s">
        <v>11</v>
      </c>
      <c r="E1245" t="s">
        <v>59</v>
      </c>
      <c r="F1245">
        <v>0.46497277203800003</v>
      </c>
    </row>
    <row r="1246" spans="1:6" x14ac:dyDescent="0.2">
      <c r="A1246">
        <v>42</v>
      </c>
      <c r="B1246">
        <v>20</v>
      </c>
      <c r="C1246" t="s">
        <v>56</v>
      </c>
      <c r="D1246" t="s">
        <v>11</v>
      </c>
      <c r="E1246" t="s">
        <v>59</v>
      </c>
      <c r="F1246">
        <v>0.54037561308799997</v>
      </c>
    </row>
    <row r="1247" spans="1:6" x14ac:dyDescent="0.2">
      <c r="A1247">
        <v>42</v>
      </c>
      <c r="B1247">
        <v>21</v>
      </c>
      <c r="C1247" t="s">
        <v>56</v>
      </c>
      <c r="D1247" t="s">
        <v>11</v>
      </c>
      <c r="E1247" t="s">
        <v>59</v>
      </c>
      <c r="F1247">
        <v>0.496123831668</v>
      </c>
    </row>
    <row r="1248" spans="1:6" x14ac:dyDescent="0.2">
      <c r="A1248">
        <v>42</v>
      </c>
      <c r="B1248">
        <v>22</v>
      </c>
      <c r="C1248" t="s">
        <v>56</v>
      </c>
      <c r="D1248" t="s">
        <v>11</v>
      </c>
      <c r="E1248" t="s">
        <v>59</v>
      </c>
      <c r="F1248">
        <v>0.447227069541</v>
      </c>
    </row>
    <row r="1249" spans="1:6" x14ac:dyDescent="0.2">
      <c r="A1249">
        <v>42</v>
      </c>
      <c r="B1249">
        <v>23</v>
      </c>
      <c r="C1249" t="s">
        <v>56</v>
      </c>
      <c r="D1249" t="s">
        <v>11</v>
      </c>
      <c r="E1249" t="s">
        <v>59</v>
      </c>
      <c r="F1249">
        <v>0.76848829166599997</v>
      </c>
    </row>
    <row r="1250" spans="1:6" x14ac:dyDescent="0.2">
      <c r="A1250">
        <v>42</v>
      </c>
      <c r="B1250">
        <v>24</v>
      </c>
      <c r="C1250" t="s">
        <v>56</v>
      </c>
      <c r="D1250" t="s">
        <v>11</v>
      </c>
      <c r="E1250" t="s">
        <v>59</v>
      </c>
      <c r="F1250">
        <v>0.581743730071</v>
      </c>
    </row>
    <row r="1251" spans="1:6" x14ac:dyDescent="0.2">
      <c r="A1251">
        <v>42</v>
      </c>
      <c r="B1251">
        <v>25</v>
      </c>
      <c r="C1251" t="s">
        <v>56</v>
      </c>
      <c r="D1251" t="s">
        <v>11</v>
      </c>
      <c r="E1251" t="s">
        <v>59</v>
      </c>
      <c r="F1251">
        <v>0.41337149664700001</v>
      </c>
    </row>
    <row r="1252" spans="1:6" x14ac:dyDescent="0.2">
      <c r="A1252">
        <v>43</v>
      </c>
      <c r="B1252">
        <v>1</v>
      </c>
      <c r="C1252" t="s">
        <v>56</v>
      </c>
      <c r="D1252" t="s">
        <v>11</v>
      </c>
      <c r="E1252" t="s">
        <v>59</v>
      </c>
      <c r="F1252">
        <v>0.347885531809</v>
      </c>
    </row>
    <row r="1253" spans="1:6" x14ac:dyDescent="0.2">
      <c r="A1253">
        <v>43</v>
      </c>
      <c r="B1253">
        <v>2</v>
      </c>
      <c r="C1253" t="s">
        <v>56</v>
      </c>
      <c r="D1253" t="s">
        <v>11</v>
      </c>
      <c r="E1253" t="s">
        <v>59</v>
      </c>
      <c r="F1253">
        <v>0.33736786378400002</v>
      </c>
    </row>
    <row r="1254" spans="1:6" x14ac:dyDescent="0.2">
      <c r="A1254">
        <v>43</v>
      </c>
      <c r="B1254">
        <v>3</v>
      </c>
      <c r="C1254" t="s">
        <v>56</v>
      </c>
      <c r="D1254" t="s">
        <v>11</v>
      </c>
      <c r="E1254" t="s">
        <v>59</v>
      </c>
      <c r="F1254">
        <v>0.31423696659900002</v>
      </c>
    </row>
    <row r="1255" spans="1:6" x14ac:dyDescent="0.2">
      <c r="A1255">
        <v>43</v>
      </c>
      <c r="B1255">
        <v>4</v>
      </c>
      <c r="C1255" t="s">
        <v>56</v>
      </c>
      <c r="D1255" t="s">
        <v>11</v>
      </c>
      <c r="E1255" t="s">
        <v>59</v>
      </c>
      <c r="F1255">
        <v>0.35044063075100002</v>
      </c>
    </row>
    <row r="1256" spans="1:6" x14ac:dyDescent="0.2">
      <c r="A1256">
        <v>43</v>
      </c>
      <c r="B1256">
        <v>5</v>
      </c>
      <c r="C1256" t="s">
        <v>56</v>
      </c>
      <c r="D1256" t="s">
        <v>11</v>
      </c>
      <c r="E1256" t="s">
        <v>59</v>
      </c>
      <c r="F1256">
        <v>0.45619504482700002</v>
      </c>
    </row>
    <row r="1257" spans="1:6" x14ac:dyDescent="0.2">
      <c r="A1257">
        <v>43</v>
      </c>
      <c r="B1257">
        <v>6</v>
      </c>
      <c r="C1257" t="s">
        <v>56</v>
      </c>
      <c r="D1257" t="s">
        <v>11</v>
      </c>
      <c r="E1257" t="s">
        <v>59</v>
      </c>
      <c r="F1257">
        <v>0.33865913858800001</v>
      </c>
    </row>
    <row r="1258" spans="1:6" x14ac:dyDescent="0.2">
      <c r="A1258">
        <v>43</v>
      </c>
      <c r="B1258">
        <v>7</v>
      </c>
      <c r="C1258" t="s">
        <v>56</v>
      </c>
      <c r="D1258" t="s">
        <v>11</v>
      </c>
      <c r="E1258" t="s">
        <v>59</v>
      </c>
      <c r="F1258">
        <v>0.34711910324599998</v>
      </c>
    </row>
    <row r="1259" spans="1:6" x14ac:dyDescent="0.2">
      <c r="A1259">
        <v>43</v>
      </c>
      <c r="B1259">
        <v>8</v>
      </c>
      <c r="C1259" t="s">
        <v>56</v>
      </c>
      <c r="D1259" t="s">
        <v>11</v>
      </c>
      <c r="E1259" t="s">
        <v>59</v>
      </c>
      <c r="F1259">
        <v>0.245365624748</v>
      </c>
    </row>
    <row r="1260" spans="1:6" x14ac:dyDescent="0.2">
      <c r="A1260">
        <v>43</v>
      </c>
      <c r="B1260">
        <v>9</v>
      </c>
      <c r="C1260" t="s">
        <v>56</v>
      </c>
      <c r="D1260" t="s">
        <v>11</v>
      </c>
      <c r="E1260" t="s">
        <v>59</v>
      </c>
      <c r="F1260">
        <v>0.48813215534400001</v>
      </c>
    </row>
    <row r="1261" spans="1:6" x14ac:dyDescent="0.2">
      <c r="A1261">
        <v>43</v>
      </c>
      <c r="B1261">
        <v>10</v>
      </c>
      <c r="C1261" t="s">
        <v>56</v>
      </c>
      <c r="D1261" t="s">
        <v>11</v>
      </c>
      <c r="E1261" t="s">
        <v>59</v>
      </c>
      <c r="F1261">
        <v>0.26138120868699999</v>
      </c>
    </row>
    <row r="1262" spans="1:6" x14ac:dyDescent="0.2">
      <c r="A1262">
        <v>43</v>
      </c>
      <c r="B1262">
        <v>11</v>
      </c>
      <c r="C1262" t="s">
        <v>56</v>
      </c>
      <c r="D1262" t="s">
        <v>11</v>
      </c>
      <c r="E1262" t="s">
        <v>59</v>
      </c>
      <c r="F1262">
        <v>0.39442944208800002</v>
      </c>
    </row>
    <row r="1263" spans="1:6" x14ac:dyDescent="0.2">
      <c r="A1263">
        <v>43</v>
      </c>
      <c r="B1263">
        <v>12</v>
      </c>
      <c r="C1263" t="s">
        <v>56</v>
      </c>
      <c r="D1263" t="s">
        <v>11</v>
      </c>
      <c r="E1263" t="s">
        <v>59</v>
      </c>
      <c r="F1263">
        <v>0.280796307563</v>
      </c>
    </row>
    <row r="1264" spans="1:6" x14ac:dyDescent="0.2">
      <c r="A1264">
        <v>43</v>
      </c>
      <c r="B1264">
        <v>13</v>
      </c>
      <c r="C1264" t="s">
        <v>56</v>
      </c>
      <c r="D1264" t="s">
        <v>11</v>
      </c>
      <c r="E1264" t="s">
        <v>59</v>
      </c>
      <c r="F1264">
        <v>0.341477195008</v>
      </c>
    </row>
    <row r="1265" spans="1:6" x14ac:dyDescent="0.2">
      <c r="A1265">
        <v>43</v>
      </c>
      <c r="B1265">
        <v>14</v>
      </c>
      <c r="C1265" t="s">
        <v>56</v>
      </c>
      <c r="D1265" t="s">
        <v>11</v>
      </c>
      <c r="E1265" t="s">
        <v>59</v>
      </c>
      <c r="F1265">
        <v>0.45627949613399998</v>
      </c>
    </row>
    <row r="1266" spans="1:6" x14ac:dyDescent="0.2">
      <c r="A1266">
        <v>43</v>
      </c>
      <c r="B1266">
        <v>15</v>
      </c>
      <c r="C1266" t="s">
        <v>56</v>
      </c>
      <c r="D1266" t="s">
        <v>11</v>
      </c>
      <c r="E1266" t="s">
        <v>59</v>
      </c>
      <c r="F1266">
        <v>0.40750137404499998</v>
      </c>
    </row>
    <row r="1267" spans="1:6" x14ac:dyDescent="0.2">
      <c r="A1267">
        <v>43</v>
      </c>
      <c r="B1267">
        <v>16</v>
      </c>
      <c r="C1267" t="s">
        <v>56</v>
      </c>
      <c r="D1267" t="s">
        <v>11</v>
      </c>
      <c r="E1267" t="s">
        <v>59</v>
      </c>
      <c r="F1267">
        <v>0.383238472868</v>
      </c>
    </row>
    <row r="1268" spans="1:6" x14ac:dyDescent="0.2">
      <c r="A1268">
        <v>43</v>
      </c>
      <c r="B1268">
        <v>17</v>
      </c>
      <c r="C1268" t="s">
        <v>56</v>
      </c>
      <c r="D1268" t="s">
        <v>11</v>
      </c>
      <c r="E1268" t="s">
        <v>59</v>
      </c>
      <c r="F1268">
        <v>0.32092586273599999</v>
      </c>
    </row>
    <row r="1269" spans="1:6" x14ac:dyDescent="0.2">
      <c r="A1269">
        <v>43</v>
      </c>
      <c r="B1269">
        <v>18</v>
      </c>
      <c r="C1269" t="s">
        <v>56</v>
      </c>
      <c r="D1269" t="s">
        <v>11</v>
      </c>
      <c r="E1269" t="s">
        <v>59</v>
      </c>
      <c r="F1269">
        <v>0.44397606837600001</v>
      </c>
    </row>
    <row r="1270" spans="1:6" x14ac:dyDescent="0.2">
      <c r="A1270">
        <v>43</v>
      </c>
      <c r="B1270">
        <v>19</v>
      </c>
      <c r="C1270" t="s">
        <v>56</v>
      </c>
      <c r="D1270" t="s">
        <v>11</v>
      </c>
      <c r="E1270" t="s">
        <v>59</v>
      </c>
      <c r="F1270">
        <v>0.50574573025400005</v>
      </c>
    </row>
    <row r="1271" spans="1:6" x14ac:dyDescent="0.2">
      <c r="A1271">
        <v>43</v>
      </c>
      <c r="B1271">
        <v>20</v>
      </c>
      <c r="C1271" t="s">
        <v>56</v>
      </c>
      <c r="D1271" t="s">
        <v>11</v>
      </c>
      <c r="E1271" t="s">
        <v>59</v>
      </c>
      <c r="F1271">
        <v>0.37901593818599999</v>
      </c>
    </row>
    <row r="1272" spans="1:6" x14ac:dyDescent="0.2">
      <c r="A1272">
        <v>43</v>
      </c>
      <c r="B1272">
        <v>21</v>
      </c>
      <c r="C1272" t="s">
        <v>56</v>
      </c>
      <c r="D1272" t="s">
        <v>11</v>
      </c>
      <c r="E1272" t="s">
        <v>59</v>
      </c>
      <c r="F1272">
        <v>0.50587808584899996</v>
      </c>
    </row>
    <row r="1273" spans="1:6" x14ac:dyDescent="0.2">
      <c r="A1273">
        <v>43</v>
      </c>
      <c r="B1273">
        <v>22</v>
      </c>
      <c r="C1273" t="s">
        <v>56</v>
      </c>
      <c r="D1273" t="s">
        <v>11</v>
      </c>
      <c r="E1273" t="s">
        <v>59</v>
      </c>
      <c r="F1273">
        <v>0.36739475391100002</v>
      </c>
    </row>
    <row r="1274" spans="1:6" x14ac:dyDescent="0.2">
      <c r="A1274">
        <v>43</v>
      </c>
      <c r="B1274">
        <v>23</v>
      </c>
      <c r="C1274" t="s">
        <v>56</v>
      </c>
      <c r="D1274" t="s">
        <v>11</v>
      </c>
      <c r="E1274" t="s">
        <v>59</v>
      </c>
      <c r="F1274">
        <v>0.47113832877700002</v>
      </c>
    </row>
    <row r="1275" spans="1:6" x14ac:dyDescent="0.2">
      <c r="A1275">
        <v>43</v>
      </c>
      <c r="B1275">
        <v>24</v>
      </c>
      <c r="C1275" t="s">
        <v>56</v>
      </c>
      <c r="D1275" t="s">
        <v>11</v>
      </c>
      <c r="E1275" t="s">
        <v>59</v>
      </c>
      <c r="F1275">
        <v>0.41462140587399998</v>
      </c>
    </row>
    <row r="1276" spans="1:6" x14ac:dyDescent="0.2">
      <c r="A1276">
        <v>43</v>
      </c>
      <c r="B1276">
        <v>25</v>
      </c>
      <c r="C1276" t="s">
        <v>56</v>
      </c>
      <c r="D1276" t="s">
        <v>11</v>
      </c>
      <c r="E1276" t="s">
        <v>59</v>
      </c>
      <c r="F1276">
        <v>0.35071198096799999</v>
      </c>
    </row>
    <row r="1277" spans="1:6" x14ac:dyDescent="0.2">
      <c r="A1277">
        <v>43</v>
      </c>
      <c r="B1277">
        <v>26</v>
      </c>
      <c r="C1277" t="s">
        <v>56</v>
      </c>
      <c r="D1277" t="s">
        <v>11</v>
      </c>
      <c r="E1277" t="s">
        <v>59</v>
      </c>
      <c r="F1277">
        <v>0.50658391971299999</v>
      </c>
    </row>
    <row r="1278" spans="1:6" x14ac:dyDescent="0.2">
      <c r="A1278">
        <v>43</v>
      </c>
      <c r="B1278">
        <v>27</v>
      </c>
      <c r="C1278" t="s">
        <v>56</v>
      </c>
      <c r="D1278" t="s">
        <v>11</v>
      </c>
      <c r="E1278" t="s">
        <v>59</v>
      </c>
      <c r="F1278">
        <v>0.15694828008600001</v>
      </c>
    </row>
    <row r="1279" spans="1:6" x14ac:dyDescent="0.2">
      <c r="A1279">
        <v>43</v>
      </c>
      <c r="B1279">
        <v>28</v>
      </c>
      <c r="C1279" t="s">
        <v>56</v>
      </c>
      <c r="D1279" t="s">
        <v>11</v>
      </c>
      <c r="E1279" t="s">
        <v>59</v>
      </c>
      <c r="F1279">
        <v>0.39869102402000001</v>
      </c>
    </row>
    <row r="1280" spans="1:6" x14ac:dyDescent="0.2">
      <c r="A1280">
        <v>43</v>
      </c>
      <c r="B1280">
        <v>29</v>
      </c>
      <c r="C1280" t="s">
        <v>56</v>
      </c>
      <c r="D1280" t="s">
        <v>11</v>
      </c>
      <c r="E1280" t="s">
        <v>59</v>
      </c>
      <c r="F1280">
        <v>0.27561026824399998</v>
      </c>
    </row>
    <row r="1281" spans="1:6" x14ac:dyDescent="0.2">
      <c r="A1281">
        <v>43</v>
      </c>
      <c r="B1281">
        <v>30</v>
      </c>
      <c r="C1281" t="s">
        <v>56</v>
      </c>
      <c r="D1281" t="s">
        <v>11</v>
      </c>
      <c r="E1281" t="s">
        <v>59</v>
      </c>
      <c r="F1281">
        <v>0.52885551316799995</v>
      </c>
    </row>
    <row r="1282" spans="1:6" x14ac:dyDescent="0.2">
      <c r="A1282">
        <v>43</v>
      </c>
      <c r="B1282">
        <v>31</v>
      </c>
      <c r="C1282" t="s">
        <v>56</v>
      </c>
      <c r="D1282" t="s">
        <v>11</v>
      </c>
      <c r="E1282" t="s">
        <v>59</v>
      </c>
      <c r="F1282">
        <v>0.34791820890899999</v>
      </c>
    </row>
    <row r="1283" spans="1:6" x14ac:dyDescent="0.2">
      <c r="A1283">
        <v>43</v>
      </c>
      <c r="B1283">
        <v>32</v>
      </c>
      <c r="C1283" t="s">
        <v>56</v>
      </c>
      <c r="D1283" t="s">
        <v>11</v>
      </c>
      <c r="E1283" t="s">
        <v>59</v>
      </c>
      <c r="F1283">
        <v>0.28614126780100002</v>
      </c>
    </row>
    <row r="1284" spans="1:6" x14ac:dyDescent="0.2">
      <c r="A1284">
        <v>43</v>
      </c>
      <c r="B1284">
        <v>33</v>
      </c>
      <c r="C1284" t="s">
        <v>56</v>
      </c>
      <c r="D1284" t="s">
        <v>11</v>
      </c>
      <c r="E1284" t="s">
        <v>59</v>
      </c>
      <c r="F1284">
        <v>0.44102507144999997</v>
      </c>
    </row>
    <row r="1285" spans="1:6" x14ac:dyDescent="0.2">
      <c r="A1285">
        <v>43</v>
      </c>
      <c r="B1285">
        <v>34</v>
      </c>
      <c r="C1285" t="s">
        <v>56</v>
      </c>
      <c r="D1285" t="s">
        <v>11</v>
      </c>
      <c r="E1285" t="s">
        <v>59</v>
      </c>
      <c r="F1285">
        <v>0.38589688484599999</v>
      </c>
    </row>
    <row r="1286" spans="1:6" x14ac:dyDescent="0.2">
      <c r="A1286">
        <v>44</v>
      </c>
      <c r="B1286">
        <v>1</v>
      </c>
      <c r="C1286" t="s">
        <v>56</v>
      </c>
      <c r="D1286" t="s">
        <v>11</v>
      </c>
      <c r="E1286" t="s">
        <v>59</v>
      </c>
      <c r="F1286">
        <v>0.27920777742800001</v>
      </c>
    </row>
    <row r="1287" spans="1:6" x14ac:dyDescent="0.2">
      <c r="A1287">
        <v>44</v>
      </c>
      <c r="B1287">
        <v>2</v>
      </c>
      <c r="C1287" t="s">
        <v>56</v>
      </c>
      <c r="D1287" t="s">
        <v>11</v>
      </c>
      <c r="E1287" t="s">
        <v>59</v>
      </c>
      <c r="F1287">
        <v>0.281258842653</v>
      </c>
    </row>
    <row r="1288" spans="1:6" x14ac:dyDescent="0.2">
      <c r="A1288">
        <v>44</v>
      </c>
      <c r="B1288">
        <v>3</v>
      </c>
      <c r="C1288" t="s">
        <v>56</v>
      </c>
      <c r="D1288" t="s">
        <v>11</v>
      </c>
      <c r="E1288" t="s">
        <v>59</v>
      </c>
      <c r="F1288">
        <v>0.43969665623100002</v>
      </c>
    </row>
    <row r="1289" spans="1:6" x14ac:dyDescent="0.2">
      <c r="A1289">
        <v>44</v>
      </c>
      <c r="B1289">
        <v>4</v>
      </c>
      <c r="C1289" t="s">
        <v>56</v>
      </c>
      <c r="D1289" t="s">
        <v>11</v>
      </c>
      <c r="E1289" t="s">
        <v>59</v>
      </c>
      <c r="F1289">
        <v>0.29043077249499999</v>
      </c>
    </row>
    <row r="1290" spans="1:6" x14ac:dyDescent="0.2">
      <c r="A1290">
        <v>44</v>
      </c>
      <c r="B1290">
        <v>5</v>
      </c>
      <c r="C1290" t="s">
        <v>56</v>
      </c>
      <c r="D1290" t="s">
        <v>11</v>
      </c>
      <c r="E1290" t="s">
        <v>59</v>
      </c>
      <c r="F1290">
        <v>0.55928211401200001</v>
      </c>
    </row>
    <row r="1291" spans="1:6" x14ac:dyDescent="0.2">
      <c r="A1291">
        <v>44</v>
      </c>
      <c r="B1291">
        <v>6</v>
      </c>
      <c r="C1291" t="s">
        <v>56</v>
      </c>
      <c r="D1291" t="s">
        <v>11</v>
      </c>
      <c r="E1291" t="s">
        <v>59</v>
      </c>
      <c r="F1291">
        <v>0.24565543051300001</v>
      </c>
    </row>
    <row r="1292" spans="1:6" x14ac:dyDescent="0.2">
      <c r="A1292">
        <v>44</v>
      </c>
      <c r="B1292">
        <v>7</v>
      </c>
      <c r="C1292" t="s">
        <v>56</v>
      </c>
      <c r="D1292" t="s">
        <v>11</v>
      </c>
      <c r="E1292" t="s">
        <v>59</v>
      </c>
      <c r="F1292">
        <v>0.41166438949099998</v>
      </c>
    </row>
    <row r="1293" spans="1:6" x14ac:dyDescent="0.2">
      <c r="A1293">
        <v>44</v>
      </c>
      <c r="B1293">
        <v>8</v>
      </c>
      <c r="C1293" t="s">
        <v>56</v>
      </c>
      <c r="D1293" t="s">
        <v>11</v>
      </c>
      <c r="E1293" t="s">
        <v>59</v>
      </c>
      <c r="F1293">
        <v>0.339696748479</v>
      </c>
    </row>
    <row r="1294" spans="1:6" x14ac:dyDescent="0.2">
      <c r="A1294">
        <v>44</v>
      </c>
      <c r="B1294">
        <v>9</v>
      </c>
      <c r="C1294" t="s">
        <v>56</v>
      </c>
      <c r="D1294" t="s">
        <v>11</v>
      </c>
      <c r="E1294" t="s">
        <v>59</v>
      </c>
      <c r="F1294">
        <v>0.30117344243499999</v>
      </c>
    </row>
    <row r="1295" spans="1:6" x14ac:dyDescent="0.2">
      <c r="A1295">
        <v>44</v>
      </c>
      <c r="B1295">
        <v>10</v>
      </c>
      <c r="C1295" t="s">
        <v>56</v>
      </c>
      <c r="D1295" t="s">
        <v>11</v>
      </c>
      <c r="E1295" t="s">
        <v>59</v>
      </c>
      <c r="F1295">
        <v>0.412353217296</v>
      </c>
    </row>
    <row r="1296" spans="1:6" x14ac:dyDescent="0.2">
      <c r="A1296">
        <v>44</v>
      </c>
      <c r="B1296">
        <v>11</v>
      </c>
      <c r="C1296" t="s">
        <v>56</v>
      </c>
      <c r="D1296" t="s">
        <v>11</v>
      </c>
      <c r="E1296" t="s">
        <v>59</v>
      </c>
      <c r="F1296">
        <v>0.37844641103400001</v>
      </c>
    </row>
    <row r="1297" spans="1:6" x14ac:dyDescent="0.2">
      <c r="A1297">
        <v>44</v>
      </c>
      <c r="B1297">
        <v>12</v>
      </c>
      <c r="C1297" t="s">
        <v>56</v>
      </c>
      <c r="D1297" t="s">
        <v>11</v>
      </c>
      <c r="E1297" t="s">
        <v>59</v>
      </c>
      <c r="F1297">
        <v>0.36677888630200001</v>
      </c>
    </row>
    <row r="1298" spans="1:6" x14ac:dyDescent="0.2">
      <c r="A1298">
        <v>44</v>
      </c>
      <c r="B1298">
        <v>13</v>
      </c>
      <c r="C1298" t="s">
        <v>56</v>
      </c>
      <c r="D1298" t="s">
        <v>11</v>
      </c>
      <c r="E1298" t="s">
        <v>59</v>
      </c>
      <c r="F1298">
        <v>0.37423468528999998</v>
      </c>
    </row>
    <row r="1299" spans="1:6" x14ac:dyDescent="0.2">
      <c r="A1299">
        <v>44</v>
      </c>
      <c r="B1299">
        <v>14</v>
      </c>
      <c r="C1299" t="s">
        <v>56</v>
      </c>
      <c r="D1299" t="s">
        <v>11</v>
      </c>
      <c r="E1299" t="s">
        <v>59</v>
      </c>
      <c r="F1299">
        <v>0.43262484843499999</v>
      </c>
    </row>
    <row r="1300" spans="1:6" x14ac:dyDescent="0.2">
      <c r="A1300">
        <v>44</v>
      </c>
      <c r="B1300">
        <v>15</v>
      </c>
      <c r="C1300" t="s">
        <v>56</v>
      </c>
      <c r="D1300" t="s">
        <v>11</v>
      </c>
      <c r="E1300" t="s">
        <v>59</v>
      </c>
      <c r="F1300">
        <v>0.32302881820099999</v>
      </c>
    </row>
    <row r="1301" spans="1:6" x14ac:dyDescent="0.2">
      <c r="A1301">
        <v>44</v>
      </c>
      <c r="B1301">
        <v>16</v>
      </c>
      <c r="C1301" t="s">
        <v>56</v>
      </c>
      <c r="D1301" t="s">
        <v>11</v>
      </c>
      <c r="E1301" t="s">
        <v>59</v>
      </c>
      <c r="F1301">
        <v>0.309687078625</v>
      </c>
    </row>
    <row r="1302" spans="1:6" x14ac:dyDescent="0.2">
      <c r="A1302">
        <v>44</v>
      </c>
      <c r="B1302">
        <v>17</v>
      </c>
      <c r="C1302" t="s">
        <v>56</v>
      </c>
      <c r="D1302" t="s">
        <v>11</v>
      </c>
      <c r="E1302" t="s">
        <v>59</v>
      </c>
      <c r="F1302">
        <v>0.24806286644600001</v>
      </c>
    </row>
    <row r="1303" spans="1:6" x14ac:dyDescent="0.2">
      <c r="A1303">
        <v>44</v>
      </c>
      <c r="B1303">
        <v>18</v>
      </c>
      <c r="C1303" t="s">
        <v>56</v>
      </c>
      <c r="D1303" t="s">
        <v>11</v>
      </c>
      <c r="E1303" t="s">
        <v>59</v>
      </c>
      <c r="F1303">
        <v>0.41125630578900002</v>
      </c>
    </row>
    <row r="1304" spans="1:6" x14ac:dyDescent="0.2">
      <c r="A1304">
        <v>44</v>
      </c>
      <c r="B1304">
        <v>19</v>
      </c>
      <c r="C1304" t="s">
        <v>56</v>
      </c>
      <c r="D1304" t="s">
        <v>11</v>
      </c>
      <c r="E1304" t="s">
        <v>59</v>
      </c>
      <c r="F1304">
        <v>0.38268082925300001</v>
      </c>
    </row>
    <row r="1305" spans="1:6" x14ac:dyDescent="0.2">
      <c r="A1305">
        <v>44</v>
      </c>
      <c r="B1305">
        <v>20</v>
      </c>
      <c r="C1305" t="s">
        <v>56</v>
      </c>
      <c r="D1305" t="s">
        <v>11</v>
      </c>
      <c r="E1305" t="s">
        <v>59</v>
      </c>
      <c r="F1305">
        <v>0.345801966849</v>
      </c>
    </row>
    <row r="1306" spans="1:6" x14ac:dyDescent="0.2">
      <c r="A1306">
        <v>44</v>
      </c>
      <c r="B1306">
        <v>21</v>
      </c>
      <c r="C1306" t="s">
        <v>56</v>
      </c>
      <c r="D1306" t="s">
        <v>11</v>
      </c>
      <c r="E1306" t="s">
        <v>59</v>
      </c>
      <c r="F1306">
        <v>0.43891691716999998</v>
      </c>
    </row>
    <row r="1307" spans="1:6" x14ac:dyDescent="0.2">
      <c r="A1307">
        <v>44</v>
      </c>
      <c r="B1307">
        <v>22</v>
      </c>
      <c r="C1307" t="s">
        <v>56</v>
      </c>
      <c r="D1307" t="s">
        <v>11</v>
      </c>
      <c r="E1307" t="s">
        <v>59</v>
      </c>
      <c r="F1307">
        <v>0.35048739259599998</v>
      </c>
    </row>
    <row r="1308" spans="1:6" x14ac:dyDescent="0.2">
      <c r="A1308">
        <v>44</v>
      </c>
      <c r="B1308">
        <v>23</v>
      </c>
      <c r="C1308" t="s">
        <v>56</v>
      </c>
      <c r="D1308" t="s">
        <v>11</v>
      </c>
      <c r="E1308" t="s">
        <v>59</v>
      </c>
      <c r="F1308">
        <v>0.27701780959799999</v>
      </c>
    </row>
    <row r="1309" spans="1:6" x14ac:dyDescent="0.2">
      <c r="A1309">
        <v>44</v>
      </c>
      <c r="B1309">
        <v>24</v>
      </c>
      <c r="C1309" t="s">
        <v>56</v>
      </c>
      <c r="D1309" t="s">
        <v>11</v>
      </c>
      <c r="E1309" t="s">
        <v>59</v>
      </c>
      <c r="F1309">
        <v>0.41328150960100002</v>
      </c>
    </row>
    <row r="1310" spans="1:6" x14ac:dyDescent="0.2">
      <c r="A1310">
        <v>44</v>
      </c>
      <c r="B1310">
        <v>25</v>
      </c>
      <c r="C1310" t="s">
        <v>56</v>
      </c>
      <c r="D1310" t="s">
        <v>11</v>
      </c>
      <c r="E1310" t="s">
        <v>59</v>
      </c>
      <c r="F1310">
        <v>0.313328586613</v>
      </c>
    </row>
    <row r="1311" spans="1:6" x14ac:dyDescent="0.2">
      <c r="A1311">
        <v>44</v>
      </c>
      <c r="B1311">
        <v>26</v>
      </c>
      <c r="C1311" t="s">
        <v>56</v>
      </c>
      <c r="D1311" t="s">
        <v>11</v>
      </c>
      <c r="E1311" t="s">
        <v>59</v>
      </c>
      <c r="F1311">
        <v>0.35666502725999999</v>
      </c>
    </row>
    <row r="1312" spans="1:6" x14ac:dyDescent="0.2">
      <c r="A1312">
        <v>44</v>
      </c>
      <c r="B1312">
        <v>27</v>
      </c>
      <c r="C1312" t="s">
        <v>56</v>
      </c>
      <c r="D1312" t="s">
        <v>11</v>
      </c>
      <c r="E1312" t="s">
        <v>59</v>
      </c>
      <c r="F1312">
        <v>0.33485918727199998</v>
      </c>
    </row>
    <row r="1313" spans="1:6" x14ac:dyDescent="0.2">
      <c r="A1313">
        <v>44</v>
      </c>
      <c r="B1313">
        <v>28</v>
      </c>
      <c r="C1313" t="s">
        <v>56</v>
      </c>
      <c r="D1313" t="s">
        <v>11</v>
      </c>
      <c r="E1313" t="s">
        <v>59</v>
      </c>
      <c r="F1313">
        <v>0.53257297895</v>
      </c>
    </row>
    <row r="1314" spans="1:6" x14ac:dyDescent="0.2">
      <c r="A1314">
        <v>44</v>
      </c>
      <c r="B1314">
        <v>29</v>
      </c>
      <c r="C1314" t="s">
        <v>56</v>
      </c>
      <c r="D1314" t="s">
        <v>11</v>
      </c>
      <c r="E1314" t="s">
        <v>59</v>
      </c>
      <c r="F1314">
        <v>0.39533228447500002</v>
      </c>
    </row>
    <row r="1315" spans="1:6" x14ac:dyDescent="0.2">
      <c r="A1315">
        <v>45</v>
      </c>
      <c r="B1315">
        <v>1</v>
      </c>
      <c r="C1315" t="s">
        <v>56</v>
      </c>
      <c r="D1315" t="s">
        <v>11</v>
      </c>
      <c r="E1315" t="s">
        <v>8</v>
      </c>
      <c r="F1315">
        <v>0.29165734238800001</v>
      </c>
    </row>
    <row r="1316" spans="1:6" x14ac:dyDescent="0.2">
      <c r="A1316">
        <v>45</v>
      </c>
      <c r="B1316">
        <v>2</v>
      </c>
      <c r="C1316" t="s">
        <v>56</v>
      </c>
      <c r="D1316" t="s">
        <v>11</v>
      </c>
      <c r="E1316" t="s">
        <v>8</v>
      </c>
      <c r="F1316">
        <v>0.37314915530199999</v>
      </c>
    </row>
    <row r="1317" spans="1:6" x14ac:dyDescent="0.2">
      <c r="A1317">
        <v>45</v>
      </c>
      <c r="B1317">
        <v>3</v>
      </c>
      <c r="C1317" t="s">
        <v>56</v>
      </c>
      <c r="D1317" t="s">
        <v>11</v>
      </c>
      <c r="E1317" t="s">
        <v>8</v>
      </c>
      <c r="F1317">
        <v>0.30667865914300002</v>
      </c>
    </row>
    <row r="1318" spans="1:6" x14ac:dyDescent="0.2">
      <c r="A1318">
        <v>45</v>
      </c>
      <c r="B1318">
        <v>4</v>
      </c>
      <c r="C1318" t="s">
        <v>56</v>
      </c>
      <c r="D1318" t="s">
        <v>11</v>
      </c>
      <c r="E1318" t="s">
        <v>8</v>
      </c>
      <c r="F1318">
        <v>0.36971631166899999</v>
      </c>
    </row>
    <row r="1319" spans="1:6" x14ac:dyDescent="0.2">
      <c r="A1319">
        <v>45</v>
      </c>
      <c r="B1319">
        <v>5</v>
      </c>
      <c r="C1319" t="s">
        <v>56</v>
      </c>
      <c r="D1319" t="s">
        <v>11</v>
      </c>
      <c r="E1319" t="s">
        <v>8</v>
      </c>
      <c r="F1319">
        <v>0.43640858048800002</v>
      </c>
    </row>
    <row r="1320" spans="1:6" x14ac:dyDescent="0.2">
      <c r="A1320">
        <v>45</v>
      </c>
      <c r="B1320">
        <v>6</v>
      </c>
      <c r="C1320" t="s">
        <v>56</v>
      </c>
      <c r="D1320" t="s">
        <v>11</v>
      </c>
      <c r="E1320" t="s">
        <v>8</v>
      </c>
      <c r="F1320">
        <v>0.192897860294</v>
      </c>
    </row>
    <row r="1321" spans="1:6" x14ac:dyDescent="0.2">
      <c r="A1321">
        <v>45</v>
      </c>
      <c r="B1321">
        <v>7</v>
      </c>
      <c r="C1321" t="s">
        <v>56</v>
      </c>
      <c r="D1321" t="s">
        <v>11</v>
      </c>
      <c r="E1321" t="s">
        <v>8</v>
      </c>
      <c r="F1321">
        <v>0.224913460441</v>
      </c>
    </row>
    <row r="1322" spans="1:6" x14ac:dyDescent="0.2">
      <c r="A1322">
        <v>45</v>
      </c>
      <c r="B1322">
        <v>8</v>
      </c>
      <c r="C1322" t="s">
        <v>56</v>
      </c>
      <c r="D1322" t="s">
        <v>11</v>
      </c>
      <c r="E1322" t="s">
        <v>8</v>
      </c>
      <c r="F1322">
        <v>0.258480234305</v>
      </c>
    </row>
    <row r="1323" spans="1:6" x14ac:dyDescent="0.2">
      <c r="A1323">
        <v>45</v>
      </c>
      <c r="B1323">
        <v>9</v>
      </c>
      <c r="C1323" t="s">
        <v>56</v>
      </c>
      <c r="D1323" t="s">
        <v>11</v>
      </c>
      <c r="E1323" t="s">
        <v>8</v>
      </c>
      <c r="F1323">
        <v>0.30052405608100002</v>
      </c>
    </row>
    <row r="1324" spans="1:6" x14ac:dyDescent="0.2">
      <c r="A1324">
        <v>45</v>
      </c>
      <c r="B1324">
        <v>10</v>
      </c>
      <c r="C1324" t="s">
        <v>56</v>
      </c>
      <c r="D1324" t="s">
        <v>11</v>
      </c>
      <c r="E1324" t="s">
        <v>8</v>
      </c>
      <c r="F1324">
        <v>0.49926164361999997</v>
      </c>
    </row>
    <row r="1325" spans="1:6" x14ac:dyDescent="0.2">
      <c r="A1325">
        <v>45</v>
      </c>
      <c r="B1325">
        <v>11</v>
      </c>
      <c r="C1325" t="s">
        <v>56</v>
      </c>
      <c r="D1325" t="s">
        <v>11</v>
      </c>
      <c r="E1325" t="s">
        <v>8</v>
      </c>
      <c r="F1325">
        <v>0.295190921685</v>
      </c>
    </row>
    <row r="1326" spans="1:6" x14ac:dyDescent="0.2">
      <c r="A1326">
        <v>45</v>
      </c>
      <c r="B1326">
        <v>12</v>
      </c>
      <c r="C1326" t="s">
        <v>56</v>
      </c>
      <c r="D1326" t="s">
        <v>11</v>
      </c>
      <c r="E1326" t="s">
        <v>8</v>
      </c>
      <c r="F1326">
        <v>0.328957308753</v>
      </c>
    </row>
    <row r="1327" spans="1:6" x14ac:dyDescent="0.2">
      <c r="A1327">
        <v>45</v>
      </c>
      <c r="B1327">
        <v>13</v>
      </c>
      <c r="C1327" t="s">
        <v>56</v>
      </c>
      <c r="D1327" t="s">
        <v>11</v>
      </c>
      <c r="E1327" t="s">
        <v>8</v>
      </c>
      <c r="F1327">
        <v>0.35417739881799998</v>
      </c>
    </row>
    <row r="1328" spans="1:6" x14ac:dyDescent="0.2">
      <c r="A1328">
        <v>45</v>
      </c>
      <c r="B1328">
        <v>14</v>
      </c>
      <c r="C1328" t="s">
        <v>56</v>
      </c>
      <c r="D1328" t="s">
        <v>11</v>
      </c>
      <c r="E1328" t="s">
        <v>8</v>
      </c>
      <c r="F1328">
        <v>0.36254314392100001</v>
      </c>
    </row>
    <row r="1329" spans="1:6" x14ac:dyDescent="0.2">
      <c r="A1329">
        <v>45</v>
      </c>
      <c r="B1329">
        <v>15</v>
      </c>
      <c r="C1329" t="s">
        <v>56</v>
      </c>
      <c r="D1329" t="s">
        <v>11</v>
      </c>
      <c r="E1329" t="s">
        <v>8</v>
      </c>
      <c r="F1329">
        <v>0.134714746715</v>
      </c>
    </row>
    <row r="1330" spans="1:6" x14ac:dyDescent="0.2">
      <c r="A1330">
        <v>45</v>
      </c>
      <c r="B1330">
        <v>16</v>
      </c>
      <c r="C1330" t="s">
        <v>56</v>
      </c>
      <c r="D1330" t="s">
        <v>11</v>
      </c>
      <c r="E1330" t="s">
        <v>8</v>
      </c>
      <c r="F1330">
        <v>0.23595851552</v>
      </c>
    </row>
    <row r="1331" spans="1:6" x14ac:dyDescent="0.2">
      <c r="A1331">
        <v>45</v>
      </c>
      <c r="B1331">
        <v>17</v>
      </c>
      <c r="C1331" t="s">
        <v>56</v>
      </c>
      <c r="D1331" t="s">
        <v>11</v>
      </c>
      <c r="E1331" t="s">
        <v>8</v>
      </c>
      <c r="F1331">
        <v>0.36630249543400001</v>
      </c>
    </row>
    <row r="1332" spans="1:6" x14ac:dyDescent="0.2">
      <c r="A1332">
        <v>45</v>
      </c>
      <c r="B1332">
        <v>18</v>
      </c>
      <c r="C1332" t="s">
        <v>56</v>
      </c>
      <c r="D1332" t="s">
        <v>11</v>
      </c>
      <c r="E1332" t="s">
        <v>8</v>
      </c>
      <c r="F1332">
        <v>0.41821828897300001</v>
      </c>
    </row>
    <row r="1333" spans="1:6" x14ac:dyDescent="0.2">
      <c r="A1333">
        <v>45</v>
      </c>
      <c r="B1333">
        <v>19</v>
      </c>
      <c r="C1333" t="s">
        <v>56</v>
      </c>
      <c r="D1333" t="s">
        <v>11</v>
      </c>
      <c r="E1333" t="s">
        <v>8</v>
      </c>
      <c r="F1333">
        <v>0.42613617555299999</v>
      </c>
    </row>
    <row r="1334" spans="1:6" x14ac:dyDescent="0.2">
      <c r="A1334">
        <v>45</v>
      </c>
      <c r="B1334">
        <v>20</v>
      </c>
      <c r="C1334" t="s">
        <v>56</v>
      </c>
      <c r="D1334" t="s">
        <v>11</v>
      </c>
      <c r="E1334" t="s">
        <v>8</v>
      </c>
      <c r="F1334">
        <v>0.35228936602900002</v>
      </c>
    </row>
    <row r="1335" spans="1:6" x14ac:dyDescent="0.2">
      <c r="A1335">
        <v>45</v>
      </c>
      <c r="B1335">
        <v>21</v>
      </c>
      <c r="C1335" t="s">
        <v>56</v>
      </c>
      <c r="D1335" t="s">
        <v>11</v>
      </c>
      <c r="E1335" t="s">
        <v>8</v>
      </c>
      <c r="F1335">
        <v>0.36254023854099998</v>
      </c>
    </row>
    <row r="1336" spans="1:6" x14ac:dyDescent="0.2">
      <c r="A1336">
        <v>45</v>
      </c>
      <c r="B1336">
        <v>22</v>
      </c>
      <c r="C1336" t="s">
        <v>56</v>
      </c>
      <c r="D1336" t="s">
        <v>11</v>
      </c>
      <c r="E1336" t="s">
        <v>8</v>
      </c>
      <c r="F1336">
        <v>0.247215423874</v>
      </c>
    </row>
    <row r="1337" spans="1:6" x14ac:dyDescent="0.2">
      <c r="A1337">
        <v>45</v>
      </c>
      <c r="B1337">
        <v>23</v>
      </c>
      <c r="C1337" t="s">
        <v>56</v>
      </c>
      <c r="D1337" t="s">
        <v>11</v>
      </c>
      <c r="E1337" t="s">
        <v>8</v>
      </c>
      <c r="F1337">
        <v>0.31933075509100001</v>
      </c>
    </row>
    <row r="1338" spans="1:6" x14ac:dyDescent="0.2">
      <c r="A1338">
        <v>45</v>
      </c>
      <c r="B1338">
        <v>24</v>
      </c>
      <c r="C1338" t="s">
        <v>56</v>
      </c>
      <c r="D1338" t="s">
        <v>11</v>
      </c>
      <c r="E1338" t="s">
        <v>8</v>
      </c>
      <c r="F1338">
        <v>0.26991164902199999</v>
      </c>
    </row>
    <row r="1339" spans="1:6" x14ac:dyDescent="0.2">
      <c r="A1339">
        <v>46</v>
      </c>
      <c r="B1339">
        <v>1</v>
      </c>
      <c r="C1339" t="s">
        <v>56</v>
      </c>
      <c r="D1339" t="s">
        <v>11</v>
      </c>
      <c r="E1339" t="s">
        <v>8</v>
      </c>
      <c r="F1339">
        <v>0.207527769004</v>
      </c>
    </row>
    <row r="1340" spans="1:6" x14ac:dyDescent="0.2">
      <c r="A1340">
        <v>46</v>
      </c>
      <c r="B1340">
        <v>2</v>
      </c>
      <c r="C1340" t="s">
        <v>56</v>
      </c>
      <c r="D1340" t="s">
        <v>11</v>
      </c>
      <c r="E1340" t="s">
        <v>8</v>
      </c>
      <c r="F1340">
        <v>0.19915383658300001</v>
      </c>
    </row>
    <row r="1341" spans="1:6" x14ac:dyDescent="0.2">
      <c r="A1341">
        <v>46</v>
      </c>
      <c r="B1341">
        <v>3</v>
      </c>
      <c r="C1341" t="s">
        <v>56</v>
      </c>
      <c r="D1341" t="s">
        <v>11</v>
      </c>
      <c r="E1341" t="s">
        <v>8</v>
      </c>
      <c r="F1341">
        <v>0.24801054151999999</v>
      </c>
    </row>
    <row r="1342" spans="1:6" x14ac:dyDescent="0.2">
      <c r="A1342">
        <v>46</v>
      </c>
      <c r="B1342">
        <v>4</v>
      </c>
      <c r="C1342" t="s">
        <v>56</v>
      </c>
      <c r="D1342" t="s">
        <v>11</v>
      </c>
      <c r="E1342" t="s">
        <v>8</v>
      </c>
      <c r="F1342">
        <v>0.28176308462999999</v>
      </c>
    </row>
    <row r="1343" spans="1:6" x14ac:dyDescent="0.2">
      <c r="A1343">
        <v>46</v>
      </c>
      <c r="B1343">
        <v>5</v>
      </c>
      <c r="C1343" t="s">
        <v>56</v>
      </c>
      <c r="D1343" t="s">
        <v>11</v>
      </c>
      <c r="E1343" t="s">
        <v>8</v>
      </c>
      <c r="F1343">
        <v>0.219715491037</v>
      </c>
    </row>
    <row r="1344" spans="1:6" x14ac:dyDescent="0.2">
      <c r="A1344">
        <v>46</v>
      </c>
      <c r="B1344">
        <v>6</v>
      </c>
      <c r="C1344" t="s">
        <v>56</v>
      </c>
      <c r="D1344" t="s">
        <v>11</v>
      </c>
      <c r="E1344" t="s">
        <v>8</v>
      </c>
      <c r="F1344">
        <v>0.27002732750699998</v>
      </c>
    </row>
    <row r="1345" spans="1:6" x14ac:dyDescent="0.2">
      <c r="A1345">
        <v>46</v>
      </c>
      <c r="B1345">
        <v>7</v>
      </c>
      <c r="C1345" t="s">
        <v>56</v>
      </c>
      <c r="D1345" t="s">
        <v>11</v>
      </c>
      <c r="E1345" t="s">
        <v>8</v>
      </c>
      <c r="F1345">
        <v>0.14173452410599999</v>
      </c>
    </row>
    <row r="1346" spans="1:6" x14ac:dyDescent="0.2">
      <c r="A1346">
        <v>46</v>
      </c>
      <c r="B1346">
        <v>8</v>
      </c>
      <c r="C1346" t="s">
        <v>56</v>
      </c>
      <c r="D1346" t="s">
        <v>11</v>
      </c>
      <c r="E1346" t="s">
        <v>8</v>
      </c>
      <c r="F1346">
        <v>0.172515554711</v>
      </c>
    </row>
    <row r="1347" spans="1:6" x14ac:dyDescent="0.2">
      <c r="A1347">
        <v>46</v>
      </c>
      <c r="B1347">
        <v>9</v>
      </c>
      <c r="C1347" t="s">
        <v>56</v>
      </c>
      <c r="D1347" t="s">
        <v>11</v>
      </c>
      <c r="E1347" t="s">
        <v>8</v>
      </c>
      <c r="F1347">
        <v>0.100648613107</v>
      </c>
    </row>
    <row r="1348" spans="1:6" x14ac:dyDescent="0.2">
      <c r="A1348">
        <v>46</v>
      </c>
      <c r="B1348">
        <v>10</v>
      </c>
      <c r="C1348" t="s">
        <v>56</v>
      </c>
      <c r="D1348" t="s">
        <v>11</v>
      </c>
      <c r="E1348" t="s">
        <v>8</v>
      </c>
      <c r="F1348">
        <v>0.112885543681</v>
      </c>
    </row>
    <row r="1349" spans="1:6" x14ac:dyDescent="0.2">
      <c r="A1349">
        <v>46</v>
      </c>
      <c r="B1349">
        <v>11</v>
      </c>
      <c r="C1349" t="s">
        <v>56</v>
      </c>
      <c r="D1349" t="s">
        <v>11</v>
      </c>
      <c r="E1349" t="s">
        <v>8</v>
      </c>
      <c r="F1349">
        <v>0.262003572553</v>
      </c>
    </row>
    <row r="1350" spans="1:6" x14ac:dyDescent="0.2">
      <c r="A1350">
        <v>46</v>
      </c>
      <c r="B1350">
        <v>12</v>
      </c>
      <c r="C1350" t="s">
        <v>56</v>
      </c>
      <c r="D1350" t="s">
        <v>11</v>
      </c>
      <c r="E1350" t="s">
        <v>8</v>
      </c>
      <c r="F1350">
        <v>0.216560034742</v>
      </c>
    </row>
    <row r="1351" spans="1:6" x14ac:dyDescent="0.2">
      <c r="A1351">
        <v>46</v>
      </c>
      <c r="B1351">
        <v>13</v>
      </c>
      <c r="C1351" t="s">
        <v>56</v>
      </c>
      <c r="D1351" t="s">
        <v>11</v>
      </c>
      <c r="E1351" t="s">
        <v>8</v>
      </c>
      <c r="F1351">
        <v>0.209327321333</v>
      </c>
    </row>
    <row r="1352" spans="1:6" x14ac:dyDescent="0.2">
      <c r="A1352">
        <v>46</v>
      </c>
      <c r="B1352">
        <v>14</v>
      </c>
      <c r="C1352" t="s">
        <v>56</v>
      </c>
      <c r="D1352" t="s">
        <v>11</v>
      </c>
      <c r="E1352" t="s">
        <v>8</v>
      </c>
      <c r="F1352">
        <v>0.32505151784699998</v>
      </c>
    </row>
    <row r="1353" spans="1:6" x14ac:dyDescent="0.2">
      <c r="A1353">
        <v>46</v>
      </c>
      <c r="B1353">
        <v>15</v>
      </c>
      <c r="C1353" t="s">
        <v>56</v>
      </c>
      <c r="D1353" t="s">
        <v>11</v>
      </c>
      <c r="E1353" t="s">
        <v>8</v>
      </c>
      <c r="F1353">
        <v>0.24693207514599999</v>
      </c>
    </row>
    <row r="1354" spans="1:6" x14ac:dyDescent="0.2">
      <c r="A1354">
        <v>46</v>
      </c>
      <c r="B1354">
        <v>16</v>
      </c>
      <c r="C1354" t="s">
        <v>56</v>
      </c>
      <c r="D1354" t="s">
        <v>11</v>
      </c>
      <c r="E1354" t="s">
        <v>8</v>
      </c>
      <c r="F1354">
        <v>0.104159167803</v>
      </c>
    </row>
    <row r="1355" spans="1:6" x14ac:dyDescent="0.2">
      <c r="A1355">
        <v>46</v>
      </c>
      <c r="B1355">
        <v>17</v>
      </c>
      <c r="C1355" t="s">
        <v>56</v>
      </c>
      <c r="D1355" t="s">
        <v>11</v>
      </c>
      <c r="E1355" t="s">
        <v>8</v>
      </c>
      <c r="F1355">
        <v>0.131836857906</v>
      </c>
    </row>
    <row r="1356" spans="1:6" x14ac:dyDescent="0.2">
      <c r="A1356">
        <v>46</v>
      </c>
      <c r="B1356">
        <v>18</v>
      </c>
      <c r="C1356" t="s">
        <v>56</v>
      </c>
      <c r="D1356" t="s">
        <v>11</v>
      </c>
      <c r="E1356" t="s">
        <v>8</v>
      </c>
      <c r="F1356">
        <v>0.325222662296</v>
      </c>
    </row>
    <row r="1357" spans="1:6" x14ac:dyDescent="0.2">
      <c r="A1357">
        <v>46</v>
      </c>
      <c r="B1357">
        <v>19</v>
      </c>
      <c r="C1357" t="s">
        <v>56</v>
      </c>
      <c r="D1357" t="s">
        <v>11</v>
      </c>
      <c r="E1357" t="s">
        <v>8</v>
      </c>
      <c r="F1357">
        <v>0.193021707091</v>
      </c>
    </row>
    <row r="1358" spans="1:6" x14ac:dyDescent="0.2">
      <c r="A1358">
        <v>46</v>
      </c>
      <c r="B1358">
        <v>20</v>
      </c>
      <c r="C1358" t="s">
        <v>56</v>
      </c>
      <c r="D1358" t="s">
        <v>11</v>
      </c>
      <c r="E1358" t="s">
        <v>8</v>
      </c>
      <c r="F1358">
        <v>0.47594203792400003</v>
      </c>
    </row>
    <row r="1359" spans="1:6" x14ac:dyDescent="0.2">
      <c r="A1359">
        <v>46</v>
      </c>
      <c r="B1359">
        <v>21</v>
      </c>
      <c r="C1359" t="s">
        <v>56</v>
      </c>
      <c r="D1359" t="s">
        <v>11</v>
      </c>
      <c r="E1359" t="s">
        <v>8</v>
      </c>
      <c r="F1359">
        <v>0.131991779433</v>
      </c>
    </row>
    <row r="1360" spans="1:6" x14ac:dyDescent="0.2">
      <c r="A1360">
        <v>46</v>
      </c>
      <c r="B1360">
        <v>22</v>
      </c>
      <c r="C1360" t="s">
        <v>56</v>
      </c>
      <c r="D1360" t="s">
        <v>11</v>
      </c>
      <c r="E1360" t="s">
        <v>8</v>
      </c>
      <c r="F1360">
        <v>0.28979257930699998</v>
      </c>
    </row>
    <row r="1361" spans="1:6" x14ac:dyDescent="0.2">
      <c r="A1361">
        <v>46</v>
      </c>
      <c r="B1361">
        <v>23</v>
      </c>
      <c r="C1361" t="s">
        <v>56</v>
      </c>
      <c r="D1361" t="s">
        <v>11</v>
      </c>
      <c r="E1361" t="s">
        <v>8</v>
      </c>
      <c r="F1361">
        <v>0.20166282677899999</v>
      </c>
    </row>
    <row r="1362" spans="1:6" x14ac:dyDescent="0.2">
      <c r="A1362">
        <v>46</v>
      </c>
      <c r="B1362">
        <v>24</v>
      </c>
      <c r="C1362" t="s">
        <v>56</v>
      </c>
      <c r="D1362" t="s">
        <v>11</v>
      </c>
      <c r="E1362" t="s">
        <v>8</v>
      </c>
      <c r="F1362">
        <v>0.10762988308800001</v>
      </c>
    </row>
    <row r="1363" spans="1:6" x14ac:dyDescent="0.2">
      <c r="A1363">
        <v>46</v>
      </c>
      <c r="B1363">
        <v>25</v>
      </c>
      <c r="C1363" t="s">
        <v>56</v>
      </c>
      <c r="D1363" t="s">
        <v>11</v>
      </c>
      <c r="E1363" t="s">
        <v>8</v>
      </c>
      <c r="F1363">
        <v>5.0095236086799999E-2</v>
      </c>
    </row>
    <row r="1364" spans="1:6" x14ac:dyDescent="0.2">
      <c r="A1364">
        <v>46</v>
      </c>
      <c r="B1364">
        <v>26</v>
      </c>
      <c r="C1364" t="s">
        <v>56</v>
      </c>
      <c r="D1364" t="s">
        <v>11</v>
      </c>
      <c r="E1364" t="s">
        <v>8</v>
      </c>
      <c r="F1364">
        <v>0.127660315389</v>
      </c>
    </row>
    <row r="1365" spans="1:6" x14ac:dyDescent="0.2">
      <c r="A1365">
        <v>46</v>
      </c>
      <c r="B1365">
        <v>27</v>
      </c>
      <c r="C1365" t="s">
        <v>56</v>
      </c>
      <c r="D1365" t="s">
        <v>11</v>
      </c>
      <c r="E1365" t="s">
        <v>8</v>
      </c>
      <c r="F1365">
        <v>0.16256167765599999</v>
      </c>
    </row>
    <row r="1366" spans="1:6" x14ac:dyDescent="0.2">
      <c r="A1366">
        <v>46</v>
      </c>
      <c r="B1366">
        <v>28</v>
      </c>
      <c r="C1366" t="s">
        <v>56</v>
      </c>
      <c r="D1366" t="s">
        <v>11</v>
      </c>
      <c r="E1366" t="s">
        <v>8</v>
      </c>
      <c r="F1366">
        <v>0.115947099133</v>
      </c>
    </row>
    <row r="1367" spans="1:6" x14ac:dyDescent="0.2">
      <c r="A1367">
        <v>46</v>
      </c>
      <c r="B1367">
        <v>29</v>
      </c>
      <c r="C1367" t="s">
        <v>56</v>
      </c>
      <c r="D1367" t="s">
        <v>11</v>
      </c>
      <c r="E1367" t="s">
        <v>8</v>
      </c>
      <c r="F1367">
        <v>9.7896680911600004E-2</v>
      </c>
    </row>
    <row r="1368" spans="1:6" x14ac:dyDescent="0.2">
      <c r="A1368">
        <v>46</v>
      </c>
      <c r="B1368">
        <v>30</v>
      </c>
      <c r="C1368" t="s">
        <v>56</v>
      </c>
      <c r="D1368" t="s">
        <v>11</v>
      </c>
      <c r="E1368" t="s">
        <v>8</v>
      </c>
      <c r="F1368">
        <v>0.126161002114</v>
      </c>
    </row>
    <row r="1369" spans="1:6" x14ac:dyDescent="0.2">
      <c r="A1369">
        <v>47</v>
      </c>
      <c r="B1369">
        <v>1</v>
      </c>
      <c r="C1369" t="s">
        <v>56</v>
      </c>
      <c r="D1369" t="s">
        <v>11</v>
      </c>
      <c r="E1369" t="s">
        <v>8</v>
      </c>
      <c r="F1369">
        <v>0.32286636351100001</v>
      </c>
    </row>
    <row r="1370" spans="1:6" x14ac:dyDescent="0.2">
      <c r="A1370">
        <v>47</v>
      </c>
      <c r="B1370">
        <v>2</v>
      </c>
      <c r="C1370" t="s">
        <v>56</v>
      </c>
      <c r="D1370" t="s">
        <v>11</v>
      </c>
      <c r="E1370" t="s">
        <v>8</v>
      </c>
      <c r="F1370">
        <v>0.29582805165600001</v>
      </c>
    </row>
    <row r="1371" spans="1:6" x14ac:dyDescent="0.2">
      <c r="A1371">
        <v>47</v>
      </c>
      <c r="B1371">
        <v>3</v>
      </c>
      <c r="C1371" t="s">
        <v>56</v>
      </c>
      <c r="D1371" t="s">
        <v>11</v>
      </c>
      <c r="E1371" t="s">
        <v>8</v>
      </c>
      <c r="F1371">
        <v>0.31653099201399998</v>
      </c>
    </row>
    <row r="1372" spans="1:6" x14ac:dyDescent="0.2">
      <c r="A1372">
        <v>47</v>
      </c>
      <c r="B1372">
        <v>4</v>
      </c>
      <c r="C1372" t="s">
        <v>56</v>
      </c>
      <c r="D1372" t="s">
        <v>11</v>
      </c>
      <c r="E1372" t="s">
        <v>8</v>
      </c>
      <c r="F1372">
        <v>0.26636898691900002</v>
      </c>
    </row>
    <row r="1373" spans="1:6" x14ac:dyDescent="0.2">
      <c r="A1373">
        <v>47</v>
      </c>
      <c r="B1373">
        <v>5</v>
      </c>
      <c r="C1373" t="s">
        <v>56</v>
      </c>
      <c r="D1373" t="s">
        <v>11</v>
      </c>
      <c r="E1373" t="s">
        <v>8</v>
      </c>
      <c r="F1373">
        <v>0.23282532816599999</v>
      </c>
    </row>
    <row r="1374" spans="1:6" x14ac:dyDescent="0.2">
      <c r="A1374">
        <v>47</v>
      </c>
      <c r="B1374">
        <v>6</v>
      </c>
      <c r="C1374" t="s">
        <v>56</v>
      </c>
      <c r="D1374" t="s">
        <v>11</v>
      </c>
      <c r="E1374" t="s">
        <v>8</v>
      </c>
      <c r="F1374">
        <v>0.30947532085899998</v>
      </c>
    </row>
    <row r="1375" spans="1:6" x14ac:dyDescent="0.2">
      <c r="A1375">
        <v>47</v>
      </c>
      <c r="B1375">
        <v>7</v>
      </c>
      <c r="C1375" t="s">
        <v>56</v>
      </c>
      <c r="D1375" t="s">
        <v>11</v>
      </c>
      <c r="E1375" t="s">
        <v>8</v>
      </c>
      <c r="F1375">
        <v>0.34593350101499998</v>
      </c>
    </row>
    <row r="1376" spans="1:6" x14ac:dyDescent="0.2">
      <c r="A1376">
        <v>47</v>
      </c>
      <c r="B1376">
        <v>8</v>
      </c>
      <c r="C1376" t="s">
        <v>56</v>
      </c>
      <c r="D1376" t="s">
        <v>11</v>
      </c>
      <c r="E1376" t="s">
        <v>8</v>
      </c>
      <c r="F1376">
        <v>0.20782219364099999</v>
      </c>
    </row>
    <row r="1377" spans="1:6" x14ac:dyDescent="0.2">
      <c r="A1377">
        <v>47</v>
      </c>
      <c r="B1377">
        <v>9</v>
      </c>
      <c r="C1377" t="s">
        <v>56</v>
      </c>
      <c r="D1377" t="s">
        <v>11</v>
      </c>
      <c r="E1377" t="s">
        <v>8</v>
      </c>
      <c r="F1377">
        <v>0.32462055875700002</v>
      </c>
    </row>
    <row r="1378" spans="1:6" x14ac:dyDescent="0.2">
      <c r="A1378">
        <v>47</v>
      </c>
      <c r="B1378">
        <v>10</v>
      </c>
      <c r="C1378" t="s">
        <v>56</v>
      </c>
      <c r="D1378" t="s">
        <v>11</v>
      </c>
      <c r="E1378" t="s">
        <v>8</v>
      </c>
      <c r="F1378">
        <v>0.23136264781999999</v>
      </c>
    </row>
    <row r="1379" spans="1:6" x14ac:dyDescent="0.2">
      <c r="A1379">
        <v>47</v>
      </c>
      <c r="B1379">
        <v>11</v>
      </c>
      <c r="C1379" t="s">
        <v>56</v>
      </c>
      <c r="D1379" t="s">
        <v>11</v>
      </c>
      <c r="E1379" t="s">
        <v>8</v>
      </c>
      <c r="F1379">
        <v>0.229182748789</v>
      </c>
    </row>
    <row r="1380" spans="1:6" x14ac:dyDescent="0.2">
      <c r="A1380">
        <v>47</v>
      </c>
      <c r="B1380">
        <v>12</v>
      </c>
      <c r="C1380" t="s">
        <v>56</v>
      </c>
      <c r="D1380" t="s">
        <v>11</v>
      </c>
      <c r="E1380" t="s">
        <v>8</v>
      </c>
      <c r="F1380">
        <v>0.36306981111699999</v>
      </c>
    </row>
    <row r="1381" spans="1:6" x14ac:dyDescent="0.2">
      <c r="A1381">
        <v>47</v>
      </c>
      <c r="B1381">
        <v>13</v>
      </c>
      <c r="C1381" t="s">
        <v>56</v>
      </c>
      <c r="D1381" t="s">
        <v>11</v>
      </c>
      <c r="E1381" t="s">
        <v>8</v>
      </c>
      <c r="F1381">
        <v>0.20430078995500001</v>
      </c>
    </row>
    <row r="1382" spans="1:6" x14ac:dyDescent="0.2">
      <c r="A1382">
        <v>47</v>
      </c>
      <c r="B1382">
        <v>14</v>
      </c>
      <c r="C1382" t="s">
        <v>56</v>
      </c>
      <c r="D1382" t="s">
        <v>11</v>
      </c>
      <c r="E1382" t="s">
        <v>8</v>
      </c>
      <c r="F1382">
        <v>0.40227630968599998</v>
      </c>
    </row>
    <row r="1383" spans="1:6" x14ac:dyDescent="0.2">
      <c r="A1383">
        <v>47</v>
      </c>
      <c r="B1383">
        <v>15</v>
      </c>
      <c r="C1383" t="s">
        <v>56</v>
      </c>
      <c r="D1383" t="s">
        <v>11</v>
      </c>
      <c r="E1383" t="s">
        <v>8</v>
      </c>
      <c r="F1383">
        <v>0.17467572374199999</v>
      </c>
    </row>
    <row r="1384" spans="1:6" x14ac:dyDescent="0.2">
      <c r="A1384">
        <v>47</v>
      </c>
      <c r="B1384">
        <v>16</v>
      </c>
      <c r="C1384" t="s">
        <v>56</v>
      </c>
      <c r="D1384" t="s">
        <v>11</v>
      </c>
      <c r="E1384" t="s">
        <v>8</v>
      </c>
      <c r="F1384">
        <v>0.16824363913599999</v>
      </c>
    </row>
    <row r="1385" spans="1:6" x14ac:dyDescent="0.2">
      <c r="A1385">
        <v>47</v>
      </c>
      <c r="B1385">
        <v>17</v>
      </c>
      <c r="C1385" t="s">
        <v>56</v>
      </c>
      <c r="D1385" t="s">
        <v>11</v>
      </c>
      <c r="E1385" t="s">
        <v>8</v>
      </c>
      <c r="F1385">
        <v>0.21461370801400001</v>
      </c>
    </row>
    <row r="1386" spans="1:6" x14ac:dyDescent="0.2">
      <c r="A1386">
        <v>48</v>
      </c>
      <c r="B1386">
        <v>1</v>
      </c>
      <c r="C1386" t="s">
        <v>56</v>
      </c>
      <c r="D1386" t="s">
        <v>11</v>
      </c>
      <c r="E1386" t="s">
        <v>8</v>
      </c>
      <c r="F1386">
        <v>0.364510888009</v>
      </c>
    </row>
    <row r="1387" spans="1:6" x14ac:dyDescent="0.2">
      <c r="A1387">
        <v>48</v>
      </c>
      <c r="B1387">
        <v>2</v>
      </c>
      <c r="C1387" t="s">
        <v>56</v>
      </c>
      <c r="D1387" t="s">
        <v>11</v>
      </c>
      <c r="E1387" t="s">
        <v>8</v>
      </c>
      <c r="F1387">
        <v>0.25214152453799998</v>
      </c>
    </row>
    <row r="1388" spans="1:6" x14ac:dyDescent="0.2">
      <c r="A1388">
        <v>48</v>
      </c>
      <c r="B1388">
        <v>3</v>
      </c>
      <c r="C1388" t="s">
        <v>56</v>
      </c>
      <c r="D1388" t="s">
        <v>11</v>
      </c>
      <c r="E1388" t="s">
        <v>8</v>
      </c>
      <c r="F1388">
        <v>0.18449127611800001</v>
      </c>
    </row>
    <row r="1389" spans="1:6" x14ac:dyDescent="0.2">
      <c r="A1389">
        <v>48</v>
      </c>
      <c r="B1389">
        <v>4</v>
      </c>
      <c r="C1389" t="s">
        <v>56</v>
      </c>
      <c r="D1389" t="s">
        <v>11</v>
      </c>
      <c r="E1389" t="s">
        <v>8</v>
      </c>
      <c r="F1389">
        <v>0.44149768460099997</v>
      </c>
    </row>
    <row r="1390" spans="1:6" x14ac:dyDescent="0.2">
      <c r="A1390">
        <v>48</v>
      </c>
      <c r="B1390">
        <v>5</v>
      </c>
      <c r="C1390" t="s">
        <v>56</v>
      </c>
      <c r="D1390" t="s">
        <v>11</v>
      </c>
      <c r="E1390" t="s">
        <v>8</v>
      </c>
      <c r="F1390">
        <v>0.24532824057399999</v>
      </c>
    </row>
    <row r="1391" spans="1:6" x14ac:dyDescent="0.2">
      <c r="A1391">
        <v>48</v>
      </c>
      <c r="B1391">
        <v>6</v>
      </c>
      <c r="C1391" t="s">
        <v>56</v>
      </c>
      <c r="D1391" t="s">
        <v>11</v>
      </c>
      <c r="E1391" t="s">
        <v>8</v>
      </c>
      <c r="F1391">
        <v>0.217274837103</v>
      </c>
    </row>
    <row r="1392" spans="1:6" x14ac:dyDescent="0.2">
      <c r="A1392">
        <v>48</v>
      </c>
      <c r="B1392">
        <v>7</v>
      </c>
      <c r="C1392" t="s">
        <v>56</v>
      </c>
      <c r="D1392" t="s">
        <v>11</v>
      </c>
      <c r="E1392" t="s">
        <v>8</v>
      </c>
      <c r="F1392">
        <v>0.206208083786</v>
      </c>
    </row>
    <row r="1393" spans="1:6" x14ac:dyDescent="0.2">
      <c r="A1393">
        <v>48</v>
      </c>
      <c r="B1393">
        <v>8</v>
      </c>
      <c r="C1393" t="s">
        <v>56</v>
      </c>
      <c r="D1393" t="s">
        <v>11</v>
      </c>
      <c r="E1393" t="s">
        <v>8</v>
      </c>
      <c r="F1393">
        <v>0.22845161681100001</v>
      </c>
    </row>
    <row r="1394" spans="1:6" x14ac:dyDescent="0.2">
      <c r="A1394">
        <v>48</v>
      </c>
      <c r="B1394">
        <v>9</v>
      </c>
      <c r="C1394" t="s">
        <v>56</v>
      </c>
      <c r="D1394" t="s">
        <v>11</v>
      </c>
      <c r="E1394" t="s">
        <v>8</v>
      </c>
      <c r="F1394">
        <v>0.36712501171599998</v>
      </c>
    </row>
    <row r="1395" spans="1:6" x14ac:dyDescent="0.2">
      <c r="A1395">
        <v>48</v>
      </c>
      <c r="B1395">
        <v>10</v>
      </c>
      <c r="C1395" t="s">
        <v>56</v>
      </c>
      <c r="D1395" t="s">
        <v>11</v>
      </c>
      <c r="E1395" t="s">
        <v>8</v>
      </c>
      <c r="F1395">
        <v>0.205613739346</v>
      </c>
    </row>
    <row r="1396" spans="1:6" x14ac:dyDescent="0.2">
      <c r="A1396">
        <v>48</v>
      </c>
      <c r="B1396">
        <v>11</v>
      </c>
      <c r="C1396" t="s">
        <v>56</v>
      </c>
      <c r="D1396" t="s">
        <v>11</v>
      </c>
      <c r="E1396" t="s">
        <v>8</v>
      </c>
      <c r="F1396">
        <v>0.18866462449400001</v>
      </c>
    </row>
    <row r="1397" spans="1:6" x14ac:dyDescent="0.2">
      <c r="A1397">
        <v>48</v>
      </c>
      <c r="B1397">
        <v>12</v>
      </c>
      <c r="C1397" t="s">
        <v>56</v>
      </c>
      <c r="D1397" t="s">
        <v>11</v>
      </c>
      <c r="E1397" t="s">
        <v>8</v>
      </c>
      <c r="F1397">
        <v>0.25954541618999999</v>
      </c>
    </row>
    <row r="1398" spans="1:6" x14ac:dyDescent="0.2">
      <c r="A1398">
        <v>48</v>
      </c>
      <c r="B1398">
        <v>13</v>
      </c>
      <c r="C1398" t="s">
        <v>56</v>
      </c>
      <c r="D1398" t="s">
        <v>11</v>
      </c>
      <c r="E1398" t="s">
        <v>8</v>
      </c>
      <c r="F1398">
        <v>0.246950247422</v>
      </c>
    </row>
    <row r="1399" spans="1:6" x14ac:dyDescent="0.2">
      <c r="A1399">
        <v>48</v>
      </c>
      <c r="B1399">
        <v>14</v>
      </c>
      <c r="C1399" t="s">
        <v>56</v>
      </c>
      <c r="D1399" t="s">
        <v>11</v>
      </c>
      <c r="E1399" t="s">
        <v>8</v>
      </c>
      <c r="F1399">
        <v>0.26336105081799999</v>
      </c>
    </row>
    <row r="1400" spans="1:6" x14ac:dyDescent="0.2">
      <c r="A1400">
        <v>48</v>
      </c>
      <c r="B1400">
        <v>15</v>
      </c>
      <c r="C1400" t="s">
        <v>56</v>
      </c>
      <c r="D1400" t="s">
        <v>11</v>
      </c>
      <c r="E1400" t="s">
        <v>8</v>
      </c>
      <c r="F1400">
        <v>0.17042481446400001</v>
      </c>
    </row>
    <row r="1401" spans="1:6" x14ac:dyDescent="0.2">
      <c r="A1401">
        <v>48</v>
      </c>
      <c r="B1401">
        <v>16</v>
      </c>
      <c r="C1401" t="s">
        <v>56</v>
      </c>
      <c r="D1401" t="s">
        <v>11</v>
      </c>
      <c r="E1401" t="s">
        <v>8</v>
      </c>
      <c r="F1401">
        <v>0.17641723172400001</v>
      </c>
    </row>
    <row r="1402" spans="1:6" x14ac:dyDescent="0.2">
      <c r="A1402">
        <v>48</v>
      </c>
      <c r="B1402">
        <v>17</v>
      </c>
      <c r="C1402" t="s">
        <v>56</v>
      </c>
      <c r="D1402" t="s">
        <v>11</v>
      </c>
      <c r="E1402" t="s">
        <v>8</v>
      </c>
      <c r="F1402">
        <v>0.15156917415599999</v>
      </c>
    </row>
    <row r="1403" spans="1:6" x14ac:dyDescent="0.2">
      <c r="A1403">
        <v>48</v>
      </c>
      <c r="B1403">
        <v>18</v>
      </c>
      <c r="C1403" t="s">
        <v>56</v>
      </c>
      <c r="D1403" t="s">
        <v>11</v>
      </c>
      <c r="E1403" t="s">
        <v>8</v>
      </c>
      <c r="F1403">
        <v>0.29672565965600001</v>
      </c>
    </row>
    <row r="1404" spans="1:6" x14ac:dyDescent="0.2">
      <c r="A1404">
        <v>48</v>
      </c>
      <c r="B1404">
        <v>19</v>
      </c>
      <c r="C1404" t="s">
        <v>56</v>
      </c>
      <c r="D1404" t="s">
        <v>11</v>
      </c>
      <c r="E1404" t="s">
        <v>8</v>
      </c>
      <c r="F1404">
        <v>7.2999757995200004E-2</v>
      </c>
    </row>
    <row r="1405" spans="1:6" x14ac:dyDescent="0.2">
      <c r="A1405">
        <v>48</v>
      </c>
      <c r="B1405">
        <v>20</v>
      </c>
      <c r="C1405" t="s">
        <v>56</v>
      </c>
      <c r="D1405" t="s">
        <v>11</v>
      </c>
      <c r="E1405" t="s">
        <v>8</v>
      </c>
      <c r="F1405">
        <v>9.4759457367000005E-2</v>
      </c>
    </row>
    <row r="1406" spans="1:6" x14ac:dyDescent="0.2">
      <c r="A1406">
        <v>48</v>
      </c>
      <c r="B1406">
        <v>21</v>
      </c>
      <c r="C1406" t="s">
        <v>56</v>
      </c>
      <c r="D1406" t="s">
        <v>11</v>
      </c>
      <c r="E1406" t="s">
        <v>8</v>
      </c>
      <c r="F1406">
        <v>0.25321633445199998</v>
      </c>
    </row>
    <row r="1407" spans="1:6" x14ac:dyDescent="0.2">
      <c r="A1407">
        <v>49</v>
      </c>
      <c r="B1407">
        <v>1</v>
      </c>
      <c r="C1407" t="s">
        <v>57</v>
      </c>
      <c r="D1407" t="s">
        <v>52</v>
      </c>
      <c r="E1407" t="s">
        <v>59</v>
      </c>
      <c r="F1407">
        <v>0.40638208680600002</v>
      </c>
    </row>
    <row r="1408" spans="1:6" x14ac:dyDescent="0.2">
      <c r="A1408">
        <v>49</v>
      </c>
      <c r="B1408">
        <v>2</v>
      </c>
      <c r="C1408" t="s">
        <v>57</v>
      </c>
      <c r="D1408" t="s">
        <v>52</v>
      </c>
      <c r="E1408" t="s">
        <v>59</v>
      </c>
      <c r="F1408">
        <v>0.38737122121200002</v>
      </c>
    </row>
    <row r="1409" spans="1:6" x14ac:dyDescent="0.2">
      <c r="A1409">
        <v>49</v>
      </c>
      <c r="B1409">
        <v>3</v>
      </c>
      <c r="C1409" t="s">
        <v>57</v>
      </c>
      <c r="D1409" t="s">
        <v>52</v>
      </c>
      <c r="E1409" t="s">
        <v>59</v>
      </c>
      <c r="F1409">
        <v>0.51812079737799999</v>
      </c>
    </row>
    <row r="1410" spans="1:6" x14ac:dyDescent="0.2">
      <c r="A1410">
        <v>49</v>
      </c>
      <c r="B1410">
        <v>4</v>
      </c>
      <c r="C1410" t="s">
        <v>57</v>
      </c>
      <c r="D1410" t="s">
        <v>52</v>
      </c>
      <c r="E1410" t="s">
        <v>59</v>
      </c>
      <c r="F1410">
        <v>0.35573930801199999</v>
      </c>
    </row>
    <row r="1411" spans="1:6" x14ac:dyDescent="0.2">
      <c r="A1411">
        <v>49</v>
      </c>
      <c r="B1411">
        <v>5</v>
      </c>
      <c r="C1411" t="s">
        <v>57</v>
      </c>
      <c r="D1411" t="s">
        <v>52</v>
      </c>
      <c r="E1411" t="s">
        <v>59</v>
      </c>
      <c r="F1411">
        <v>0.31059733681500001</v>
      </c>
    </row>
    <row r="1412" spans="1:6" x14ac:dyDescent="0.2">
      <c r="A1412">
        <v>49</v>
      </c>
      <c r="B1412">
        <v>6</v>
      </c>
      <c r="C1412" t="s">
        <v>57</v>
      </c>
      <c r="D1412" t="s">
        <v>52</v>
      </c>
      <c r="E1412" t="s">
        <v>59</v>
      </c>
      <c r="F1412">
        <v>0.44959702208699998</v>
      </c>
    </row>
    <row r="1413" spans="1:6" x14ac:dyDescent="0.2">
      <c r="A1413">
        <v>49</v>
      </c>
      <c r="B1413">
        <v>7</v>
      </c>
      <c r="C1413" t="s">
        <v>57</v>
      </c>
      <c r="D1413" t="s">
        <v>52</v>
      </c>
      <c r="E1413" t="s">
        <v>59</v>
      </c>
      <c r="F1413">
        <v>0.46985467905799999</v>
      </c>
    </row>
    <row r="1414" spans="1:6" x14ac:dyDescent="0.2">
      <c r="A1414">
        <v>49</v>
      </c>
      <c r="B1414">
        <v>8</v>
      </c>
      <c r="C1414" t="s">
        <v>57</v>
      </c>
      <c r="D1414" t="s">
        <v>52</v>
      </c>
      <c r="E1414" t="s">
        <v>59</v>
      </c>
      <c r="F1414">
        <v>0.42661723707100002</v>
      </c>
    </row>
    <row r="1415" spans="1:6" x14ac:dyDescent="0.2">
      <c r="A1415">
        <v>49</v>
      </c>
      <c r="B1415">
        <v>9</v>
      </c>
      <c r="C1415" t="s">
        <v>57</v>
      </c>
      <c r="D1415" t="s">
        <v>52</v>
      </c>
      <c r="E1415" t="s">
        <v>59</v>
      </c>
      <c r="F1415">
        <v>0.40680491709200001</v>
      </c>
    </row>
    <row r="1416" spans="1:6" x14ac:dyDescent="0.2">
      <c r="A1416">
        <v>49</v>
      </c>
      <c r="B1416">
        <v>10</v>
      </c>
      <c r="C1416" t="s">
        <v>57</v>
      </c>
      <c r="D1416" t="s">
        <v>52</v>
      </c>
      <c r="E1416" t="s">
        <v>59</v>
      </c>
      <c r="F1416">
        <v>0.55753389491600003</v>
      </c>
    </row>
    <row r="1417" spans="1:6" x14ac:dyDescent="0.2">
      <c r="A1417">
        <v>49</v>
      </c>
      <c r="B1417">
        <v>11</v>
      </c>
      <c r="C1417" t="s">
        <v>57</v>
      </c>
      <c r="D1417" t="s">
        <v>52</v>
      </c>
      <c r="E1417" t="s">
        <v>59</v>
      </c>
      <c r="F1417">
        <v>0.53980454689099999</v>
      </c>
    </row>
    <row r="1418" spans="1:6" x14ac:dyDescent="0.2">
      <c r="A1418">
        <v>49</v>
      </c>
      <c r="B1418">
        <v>12</v>
      </c>
      <c r="C1418" t="s">
        <v>57</v>
      </c>
      <c r="D1418" t="s">
        <v>52</v>
      </c>
      <c r="E1418" t="s">
        <v>59</v>
      </c>
      <c r="F1418">
        <v>0.58017077071599998</v>
      </c>
    </row>
    <row r="1419" spans="1:6" x14ac:dyDescent="0.2">
      <c r="A1419">
        <v>49</v>
      </c>
      <c r="B1419">
        <v>13</v>
      </c>
      <c r="C1419" t="s">
        <v>57</v>
      </c>
      <c r="D1419" t="s">
        <v>52</v>
      </c>
      <c r="E1419" t="s">
        <v>59</v>
      </c>
      <c r="F1419">
        <v>0.47825672153999998</v>
      </c>
    </row>
    <row r="1420" spans="1:6" x14ac:dyDescent="0.2">
      <c r="A1420">
        <v>49</v>
      </c>
      <c r="B1420">
        <v>14</v>
      </c>
      <c r="C1420" t="s">
        <v>57</v>
      </c>
      <c r="D1420" t="s">
        <v>52</v>
      </c>
      <c r="E1420" t="s">
        <v>59</v>
      </c>
      <c r="F1420">
        <v>0.316308849793</v>
      </c>
    </row>
    <row r="1421" spans="1:6" x14ac:dyDescent="0.2">
      <c r="A1421">
        <v>49</v>
      </c>
      <c r="B1421">
        <v>15</v>
      </c>
      <c r="C1421" t="s">
        <v>57</v>
      </c>
      <c r="D1421" t="s">
        <v>52</v>
      </c>
      <c r="E1421" t="s">
        <v>59</v>
      </c>
      <c r="F1421">
        <v>0.51651720442500004</v>
      </c>
    </row>
    <row r="1422" spans="1:6" x14ac:dyDescent="0.2">
      <c r="A1422">
        <v>49</v>
      </c>
      <c r="B1422">
        <v>16</v>
      </c>
      <c r="C1422" t="s">
        <v>57</v>
      </c>
      <c r="D1422" t="s">
        <v>52</v>
      </c>
      <c r="E1422" t="s">
        <v>59</v>
      </c>
      <c r="F1422">
        <v>0.403516859959</v>
      </c>
    </row>
    <row r="1423" spans="1:6" x14ac:dyDescent="0.2">
      <c r="A1423">
        <v>49</v>
      </c>
      <c r="B1423">
        <v>17</v>
      </c>
      <c r="C1423" t="s">
        <v>57</v>
      </c>
      <c r="D1423" t="s">
        <v>52</v>
      </c>
      <c r="E1423" t="s">
        <v>59</v>
      </c>
      <c r="F1423">
        <v>0.344185372396</v>
      </c>
    </row>
    <row r="1424" spans="1:6" x14ac:dyDescent="0.2">
      <c r="A1424">
        <v>49</v>
      </c>
      <c r="B1424">
        <v>18</v>
      </c>
      <c r="C1424" t="s">
        <v>57</v>
      </c>
      <c r="D1424" t="s">
        <v>52</v>
      </c>
      <c r="E1424" t="s">
        <v>59</v>
      </c>
      <c r="F1424">
        <v>0.454431594075</v>
      </c>
    </row>
    <row r="1425" spans="1:6" x14ac:dyDescent="0.2">
      <c r="A1425">
        <v>50</v>
      </c>
      <c r="B1425">
        <v>1</v>
      </c>
      <c r="C1425" t="s">
        <v>57</v>
      </c>
      <c r="D1425" t="s">
        <v>52</v>
      </c>
      <c r="E1425" t="s">
        <v>59</v>
      </c>
      <c r="F1425">
        <v>0.434385804323</v>
      </c>
    </row>
    <row r="1426" spans="1:6" x14ac:dyDescent="0.2">
      <c r="A1426">
        <v>50</v>
      </c>
      <c r="B1426">
        <v>2</v>
      </c>
      <c r="C1426" t="s">
        <v>57</v>
      </c>
      <c r="D1426" t="s">
        <v>52</v>
      </c>
      <c r="E1426" t="s">
        <v>59</v>
      </c>
      <c r="F1426">
        <v>0.36521033080900001</v>
      </c>
    </row>
    <row r="1427" spans="1:6" x14ac:dyDescent="0.2">
      <c r="A1427">
        <v>50</v>
      </c>
      <c r="B1427">
        <v>3</v>
      </c>
      <c r="C1427" t="s">
        <v>57</v>
      </c>
      <c r="D1427" t="s">
        <v>52</v>
      </c>
      <c r="E1427" t="s">
        <v>59</v>
      </c>
      <c r="F1427">
        <v>0.45476247681600002</v>
      </c>
    </row>
    <row r="1428" spans="1:6" x14ac:dyDescent="0.2">
      <c r="A1428">
        <v>50</v>
      </c>
      <c r="B1428">
        <v>4</v>
      </c>
      <c r="C1428" t="s">
        <v>57</v>
      </c>
      <c r="D1428" t="s">
        <v>52</v>
      </c>
      <c r="E1428" t="s">
        <v>59</v>
      </c>
      <c r="F1428">
        <v>0.49291321781699998</v>
      </c>
    </row>
    <row r="1429" spans="1:6" x14ac:dyDescent="0.2">
      <c r="A1429">
        <v>50</v>
      </c>
      <c r="B1429">
        <v>5</v>
      </c>
      <c r="C1429" t="s">
        <v>57</v>
      </c>
      <c r="D1429" t="s">
        <v>52</v>
      </c>
      <c r="E1429" t="s">
        <v>59</v>
      </c>
      <c r="F1429">
        <v>0.65536194345999998</v>
      </c>
    </row>
    <row r="1430" spans="1:6" x14ac:dyDescent="0.2">
      <c r="A1430">
        <v>50</v>
      </c>
      <c r="B1430">
        <v>6</v>
      </c>
      <c r="C1430" t="s">
        <v>57</v>
      </c>
      <c r="D1430" t="s">
        <v>52</v>
      </c>
      <c r="E1430" t="s">
        <v>59</v>
      </c>
      <c r="F1430">
        <v>0.37378455665499999</v>
      </c>
    </row>
    <row r="1431" spans="1:6" x14ac:dyDescent="0.2">
      <c r="A1431">
        <v>50</v>
      </c>
      <c r="B1431">
        <v>7</v>
      </c>
      <c r="C1431" t="s">
        <v>57</v>
      </c>
      <c r="D1431" t="s">
        <v>52</v>
      </c>
      <c r="E1431" t="s">
        <v>59</v>
      </c>
      <c r="F1431">
        <v>0.43632265966400002</v>
      </c>
    </row>
    <row r="1432" spans="1:6" x14ac:dyDescent="0.2">
      <c r="A1432">
        <v>50</v>
      </c>
      <c r="B1432">
        <v>8</v>
      </c>
      <c r="C1432" t="s">
        <v>57</v>
      </c>
      <c r="D1432" t="s">
        <v>52</v>
      </c>
      <c r="E1432" t="s">
        <v>59</v>
      </c>
      <c r="F1432">
        <v>0.55785034653599996</v>
      </c>
    </row>
    <row r="1433" spans="1:6" x14ac:dyDescent="0.2">
      <c r="A1433">
        <v>50</v>
      </c>
      <c r="B1433">
        <v>9</v>
      </c>
      <c r="C1433" t="s">
        <v>57</v>
      </c>
      <c r="D1433" t="s">
        <v>52</v>
      </c>
      <c r="E1433" t="s">
        <v>59</v>
      </c>
      <c r="F1433">
        <v>0.62489753567399997</v>
      </c>
    </row>
    <row r="1434" spans="1:6" x14ac:dyDescent="0.2">
      <c r="A1434">
        <v>50</v>
      </c>
      <c r="B1434">
        <v>10</v>
      </c>
      <c r="C1434" t="s">
        <v>57</v>
      </c>
      <c r="D1434" t="s">
        <v>52</v>
      </c>
      <c r="E1434" t="s">
        <v>59</v>
      </c>
      <c r="F1434">
        <v>0.53741949411099998</v>
      </c>
    </row>
    <row r="1435" spans="1:6" x14ac:dyDescent="0.2">
      <c r="A1435">
        <v>50</v>
      </c>
      <c r="B1435">
        <v>11</v>
      </c>
      <c r="C1435" t="s">
        <v>57</v>
      </c>
      <c r="D1435" t="s">
        <v>52</v>
      </c>
      <c r="E1435" t="s">
        <v>59</v>
      </c>
      <c r="F1435">
        <v>0.38076919640200002</v>
      </c>
    </row>
    <row r="1436" spans="1:6" x14ac:dyDescent="0.2">
      <c r="A1436">
        <v>50</v>
      </c>
      <c r="B1436">
        <v>12</v>
      </c>
      <c r="C1436" t="s">
        <v>57</v>
      </c>
      <c r="D1436" t="s">
        <v>52</v>
      </c>
      <c r="E1436" t="s">
        <v>59</v>
      </c>
      <c r="F1436">
        <v>0.31815464327300003</v>
      </c>
    </row>
    <row r="1437" spans="1:6" x14ac:dyDescent="0.2">
      <c r="A1437">
        <v>50</v>
      </c>
      <c r="B1437">
        <v>13</v>
      </c>
      <c r="C1437" t="s">
        <v>57</v>
      </c>
      <c r="D1437" t="s">
        <v>52</v>
      </c>
      <c r="E1437" t="s">
        <v>59</v>
      </c>
      <c r="F1437">
        <v>0.28996531282499999</v>
      </c>
    </row>
    <row r="1438" spans="1:6" x14ac:dyDescent="0.2">
      <c r="A1438">
        <v>50</v>
      </c>
      <c r="B1438">
        <v>14</v>
      </c>
      <c r="C1438" t="s">
        <v>57</v>
      </c>
      <c r="D1438" t="s">
        <v>52</v>
      </c>
      <c r="E1438" t="s">
        <v>59</v>
      </c>
      <c r="F1438">
        <v>0.44361209947500002</v>
      </c>
    </row>
    <row r="1439" spans="1:6" x14ac:dyDescent="0.2">
      <c r="A1439">
        <v>50</v>
      </c>
      <c r="B1439">
        <v>15</v>
      </c>
      <c r="C1439" t="s">
        <v>57</v>
      </c>
      <c r="D1439" t="s">
        <v>52</v>
      </c>
      <c r="E1439" t="s">
        <v>59</v>
      </c>
      <c r="F1439">
        <v>0.40307698994699998</v>
      </c>
    </row>
    <row r="1440" spans="1:6" x14ac:dyDescent="0.2">
      <c r="A1440">
        <v>50</v>
      </c>
      <c r="B1440">
        <v>16</v>
      </c>
      <c r="C1440" t="s">
        <v>57</v>
      </c>
      <c r="D1440" t="s">
        <v>52</v>
      </c>
      <c r="E1440" t="s">
        <v>59</v>
      </c>
      <c r="F1440">
        <v>0.45586914615599999</v>
      </c>
    </row>
    <row r="1441" spans="1:6" x14ac:dyDescent="0.2">
      <c r="A1441">
        <v>50</v>
      </c>
      <c r="B1441">
        <v>17</v>
      </c>
      <c r="C1441" t="s">
        <v>57</v>
      </c>
      <c r="D1441" t="s">
        <v>52</v>
      </c>
      <c r="E1441" t="s">
        <v>59</v>
      </c>
      <c r="F1441">
        <v>0.345617167886</v>
      </c>
    </row>
    <row r="1442" spans="1:6" x14ac:dyDescent="0.2">
      <c r="A1442">
        <v>50</v>
      </c>
      <c r="B1442">
        <v>18</v>
      </c>
      <c r="C1442" t="s">
        <v>57</v>
      </c>
      <c r="D1442" t="s">
        <v>52</v>
      </c>
      <c r="E1442" t="s">
        <v>59</v>
      </c>
      <c r="F1442">
        <v>0.419008275687</v>
      </c>
    </row>
    <row r="1443" spans="1:6" x14ac:dyDescent="0.2">
      <c r="A1443">
        <v>50</v>
      </c>
      <c r="B1443">
        <v>19</v>
      </c>
      <c r="C1443" t="s">
        <v>57</v>
      </c>
      <c r="D1443" t="s">
        <v>52</v>
      </c>
      <c r="E1443" t="s">
        <v>59</v>
      </c>
      <c r="F1443">
        <v>0.40895651995499999</v>
      </c>
    </row>
    <row r="1444" spans="1:6" x14ac:dyDescent="0.2">
      <c r="A1444">
        <v>50</v>
      </c>
      <c r="B1444">
        <v>20</v>
      </c>
      <c r="C1444" t="s">
        <v>57</v>
      </c>
      <c r="D1444" t="s">
        <v>52</v>
      </c>
      <c r="E1444" t="s">
        <v>59</v>
      </c>
      <c r="F1444">
        <v>0.34307878375400003</v>
      </c>
    </row>
    <row r="1445" spans="1:6" x14ac:dyDescent="0.2">
      <c r="A1445">
        <v>50</v>
      </c>
      <c r="B1445">
        <v>21</v>
      </c>
      <c r="C1445" t="s">
        <v>57</v>
      </c>
      <c r="D1445" t="s">
        <v>52</v>
      </c>
      <c r="E1445" t="s">
        <v>59</v>
      </c>
      <c r="F1445">
        <v>0.28645743362199999</v>
      </c>
    </row>
    <row r="1446" spans="1:6" x14ac:dyDescent="0.2">
      <c r="A1446">
        <v>50</v>
      </c>
      <c r="B1446">
        <v>22</v>
      </c>
      <c r="C1446" t="s">
        <v>57</v>
      </c>
      <c r="D1446" t="s">
        <v>52</v>
      </c>
      <c r="E1446" t="s">
        <v>59</v>
      </c>
      <c r="F1446">
        <v>0.458205907701</v>
      </c>
    </row>
    <row r="1447" spans="1:6" x14ac:dyDescent="0.2">
      <c r="A1447">
        <v>51</v>
      </c>
      <c r="B1447">
        <v>1</v>
      </c>
      <c r="C1447" t="s">
        <v>57</v>
      </c>
      <c r="D1447" t="s">
        <v>52</v>
      </c>
      <c r="E1447" t="s">
        <v>59</v>
      </c>
      <c r="F1447">
        <v>0.391654166709</v>
      </c>
    </row>
    <row r="1448" spans="1:6" x14ac:dyDescent="0.2">
      <c r="A1448">
        <v>51</v>
      </c>
      <c r="B1448">
        <v>2</v>
      </c>
      <c r="C1448" t="s">
        <v>57</v>
      </c>
      <c r="D1448" t="s">
        <v>52</v>
      </c>
      <c r="E1448" t="s">
        <v>59</v>
      </c>
      <c r="F1448">
        <v>0.454927542538</v>
      </c>
    </row>
    <row r="1449" spans="1:6" x14ac:dyDescent="0.2">
      <c r="A1449">
        <v>51</v>
      </c>
      <c r="B1449">
        <v>3</v>
      </c>
      <c r="C1449" t="s">
        <v>57</v>
      </c>
      <c r="D1449" t="s">
        <v>52</v>
      </c>
      <c r="E1449" t="s">
        <v>59</v>
      </c>
      <c r="F1449">
        <v>0.50703939073100002</v>
      </c>
    </row>
    <row r="1450" spans="1:6" x14ac:dyDescent="0.2">
      <c r="A1450">
        <v>51</v>
      </c>
      <c r="B1450">
        <v>4</v>
      </c>
      <c r="C1450" t="s">
        <v>57</v>
      </c>
      <c r="D1450" t="s">
        <v>52</v>
      </c>
      <c r="E1450" t="s">
        <v>59</v>
      </c>
      <c r="F1450">
        <v>0.55781538234500005</v>
      </c>
    </row>
    <row r="1451" spans="1:6" x14ac:dyDescent="0.2">
      <c r="A1451">
        <v>51</v>
      </c>
      <c r="B1451">
        <v>5</v>
      </c>
      <c r="C1451" t="s">
        <v>57</v>
      </c>
      <c r="D1451" t="s">
        <v>52</v>
      </c>
      <c r="E1451" t="s">
        <v>59</v>
      </c>
      <c r="F1451">
        <v>0.59489602620500004</v>
      </c>
    </row>
    <row r="1452" spans="1:6" x14ac:dyDescent="0.2">
      <c r="A1452">
        <v>51</v>
      </c>
      <c r="B1452">
        <v>6</v>
      </c>
      <c r="C1452" t="s">
        <v>57</v>
      </c>
      <c r="D1452" t="s">
        <v>52</v>
      </c>
      <c r="E1452" t="s">
        <v>59</v>
      </c>
      <c r="F1452">
        <v>0.401129571598</v>
      </c>
    </row>
    <row r="1453" spans="1:6" x14ac:dyDescent="0.2">
      <c r="A1453">
        <v>51</v>
      </c>
      <c r="B1453">
        <v>7</v>
      </c>
      <c r="C1453" t="s">
        <v>57</v>
      </c>
      <c r="D1453" t="s">
        <v>52</v>
      </c>
      <c r="E1453" t="s">
        <v>59</v>
      </c>
      <c r="F1453">
        <v>0.33698504062399998</v>
      </c>
    </row>
    <row r="1454" spans="1:6" x14ac:dyDescent="0.2">
      <c r="A1454">
        <v>51</v>
      </c>
      <c r="B1454">
        <v>8</v>
      </c>
      <c r="C1454" t="s">
        <v>57</v>
      </c>
      <c r="D1454" t="s">
        <v>52</v>
      </c>
      <c r="E1454" t="s">
        <v>59</v>
      </c>
      <c r="F1454">
        <v>0.41427608053699999</v>
      </c>
    </row>
    <row r="1455" spans="1:6" x14ac:dyDescent="0.2">
      <c r="A1455">
        <v>51</v>
      </c>
      <c r="B1455">
        <v>9</v>
      </c>
      <c r="C1455" t="s">
        <v>57</v>
      </c>
      <c r="D1455" t="s">
        <v>52</v>
      </c>
      <c r="E1455" t="s">
        <v>59</v>
      </c>
      <c r="F1455">
        <v>0.47315391317799999</v>
      </c>
    </row>
    <row r="1456" spans="1:6" x14ac:dyDescent="0.2">
      <c r="A1456">
        <v>51</v>
      </c>
      <c r="B1456">
        <v>10</v>
      </c>
      <c r="C1456" t="s">
        <v>57</v>
      </c>
      <c r="D1456" t="s">
        <v>52</v>
      </c>
      <c r="E1456" t="s">
        <v>59</v>
      </c>
      <c r="F1456">
        <v>0.34213344859900002</v>
      </c>
    </row>
    <row r="1457" spans="1:6" x14ac:dyDescent="0.2">
      <c r="A1457">
        <v>51</v>
      </c>
      <c r="B1457">
        <v>11</v>
      </c>
      <c r="C1457" t="s">
        <v>57</v>
      </c>
      <c r="D1457" t="s">
        <v>52</v>
      </c>
      <c r="E1457" t="s">
        <v>59</v>
      </c>
      <c r="F1457">
        <v>0.483258854678</v>
      </c>
    </row>
    <row r="1458" spans="1:6" x14ac:dyDescent="0.2">
      <c r="A1458">
        <v>51</v>
      </c>
      <c r="B1458">
        <v>12</v>
      </c>
      <c r="C1458" t="s">
        <v>57</v>
      </c>
      <c r="D1458" t="s">
        <v>52</v>
      </c>
      <c r="E1458" t="s">
        <v>59</v>
      </c>
      <c r="F1458">
        <v>0.41697107030300001</v>
      </c>
    </row>
    <row r="1459" spans="1:6" x14ac:dyDescent="0.2">
      <c r="A1459">
        <v>51</v>
      </c>
      <c r="B1459">
        <v>13</v>
      </c>
      <c r="C1459" t="s">
        <v>57</v>
      </c>
      <c r="D1459" t="s">
        <v>52</v>
      </c>
      <c r="E1459" t="s">
        <v>59</v>
      </c>
      <c r="F1459">
        <v>0.368571603952</v>
      </c>
    </row>
    <row r="1460" spans="1:6" x14ac:dyDescent="0.2">
      <c r="A1460">
        <v>51</v>
      </c>
      <c r="B1460">
        <v>14</v>
      </c>
      <c r="C1460" t="s">
        <v>57</v>
      </c>
      <c r="D1460" t="s">
        <v>52</v>
      </c>
      <c r="E1460" t="s">
        <v>59</v>
      </c>
      <c r="F1460">
        <v>0.30992570886300003</v>
      </c>
    </row>
    <row r="1461" spans="1:6" x14ac:dyDescent="0.2">
      <c r="A1461">
        <v>51</v>
      </c>
      <c r="B1461">
        <v>15</v>
      </c>
      <c r="C1461" t="s">
        <v>57</v>
      </c>
      <c r="D1461" t="s">
        <v>52</v>
      </c>
      <c r="E1461" t="s">
        <v>59</v>
      </c>
      <c r="F1461">
        <v>0.49615557693000001</v>
      </c>
    </row>
    <row r="1462" spans="1:6" x14ac:dyDescent="0.2">
      <c r="A1462">
        <v>51</v>
      </c>
      <c r="B1462">
        <v>16</v>
      </c>
      <c r="C1462" t="s">
        <v>57</v>
      </c>
      <c r="D1462" t="s">
        <v>52</v>
      </c>
      <c r="E1462" t="s">
        <v>59</v>
      </c>
      <c r="F1462">
        <v>0.42312350107899999</v>
      </c>
    </row>
    <row r="1463" spans="1:6" x14ac:dyDescent="0.2">
      <c r="A1463">
        <v>51</v>
      </c>
      <c r="B1463">
        <v>17</v>
      </c>
      <c r="C1463" t="s">
        <v>57</v>
      </c>
      <c r="D1463" t="s">
        <v>52</v>
      </c>
      <c r="E1463" t="s">
        <v>59</v>
      </c>
      <c r="F1463">
        <v>0.39397739505700002</v>
      </c>
    </row>
    <row r="1464" spans="1:6" x14ac:dyDescent="0.2">
      <c r="A1464">
        <v>51</v>
      </c>
      <c r="B1464">
        <v>18</v>
      </c>
      <c r="C1464" t="s">
        <v>57</v>
      </c>
      <c r="D1464" t="s">
        <v>52</v>
      </c>
      <c r="E1464" t="s">
        <v>59</v>
      </c>
      <c r="F1464">
        <v>0.52472648526900001</v>
      </c>
    </row>
    <row r="1465" spans="1:6" x14ac:dyDescent="0.2">
      <c r="A1465">
        <v>51</v>
      </c>
      <c r="B1465">
        <v>19</v>
      </c>
      <c r="C1465" t="s">
        <v>57</v>
      </c>
      <c r="D1465" t="s">
        <v>52</v>
      </c>
      <c r="E1465" t="s">
        <v>59</v>
      </c>
      <c r="F1465">
        <v>0.44238274612700001</v>
      </c>
    </row>
    <row r="1466" spans="1:6" x14ac:dyDescent="0.2">
      <c r="A1466">
        <v>52</v>
      </c>
      <c r="B1466">
        <v>1</v>
      </c>
      <c r="C1466" t="s">
        <v>57</v>
      </c>
      <c r="D1466" t="s">
        <v>52</v>
      </c>
      <c r="E1466" t="s">
        <v>59</v>
      </c>
      <c r="F1466">
        <v>0.45657670898000002</v>
      </c>
    </row>
    <row r="1467" spans="1:6" x14ac:dyDescent="0.2">
      <c r="A1467">
        <v>52</v>
      </c>
      <c r="B1467">
        <v>2</v>
      </c>
      <c r="C1467" t="s">
        <v>57</v>
      </c>
      <c r="D1467" t="s">
        <v>52</v>
      </c>
      <c r="E1467" t="s">
        <v>59</v>
      </c>
      <c r="F1467">
        <v>0.40869812985100001</v>
      </c>
    </row>
    <row r="1468" spans="1:6" x14ac:dyDescent="0.2">
      <c r="A1468">
        <v>52</v>
      </c>
      <c r="B1468">
        <v>3</v>
      </c>
      <c r="C1468" t="s">
        <v>57</v>
      </c>
      <c r="D1468" t="s">
        <v>52</v>
      </c>
      <c r="E1468" t="s">
        <v>59</v>
      </c>
      <c r="F1468">
        <v>0.48129399013399998</v>
      </c>
    </row>
    <row r="1469" spans="1:6" x14ac:dyDescent="0.2">
      <c r="A1469">
        <v>52</v>
      </c>
      <c r="B1469">
        <v>4</v>
      </c>
      <c r="C1469" t="s">
        <v>57</v>
      </c>
      <c r="D1469" t="s">
        <v>52</v>
      </c>
      <c r="E1469" t="s">
        <v>59</v>
      </c>
      <c r="F1469">
        <v>0.47217613703099998</v>
      </c>
    </row>
    <row r="1470" spans="1:6" x14ac:dyDescent="0.2">
      <c r="A1470">
        <v>52</v>
      </c>
      <c r="B1470">
        <v>5</v>
      </c>
      <c r="C1470" t="s">
        <v>57</v>
      </c>
      <c r="D1470" t="s">
        <v>52</v>
      </c>
      <c r="E1470" t="s">
        <v>59</v>
      </c>
      <c r="F1470">
        <v>0.36741124397199998</v>
      </c>
    </row>
    <row r="1471" spans="1:6" x14ac:dyDescent="0.2">
      <c r="A1471">
        <v>52</v>
      </c>
      <c r="B1471">
        <v>6</v>
      </c>
      <c r="C1471" t="s">
        <v>57</v>
      </c>
      <c r="D1471" t="s">
        <v>52</v>
      </c>
      <c r="E1471" t="s">
        <v>59</v>
      </c>
      <c r="F1471">
        <v>0.55311689991799995</v>
      </c>
    </row>
    <row r="1472" spans="1:6" x14ac:dyDescent="0.2">
      <c r="A1472">
        <v>52</v>
      </c>
      <c r="B1472">
        <v>7</v>
      </c>
      <c r="C1472" t="s">
        <v>57</v>
      </c>
      <c r="D1472" t="s">
        <v>52</v>
      </c>
      <c r="E1472" t="s">
        <v>59</v>
      </c>
      <c r="F1472">
        <v>0.54855284652299996</v>
      </c>
    </row>
    <row r="1473" spans="1:6" x14ac:dyDescent="0.2">
      <c r="A1473">
        <v>52</v>
      </c>
      <c r="B1473">
        <v>8</v>
      </c>
      <c r="C1473" t="s">
        <v>57</v>
      </c>
      <c r="D1473" t="s">
        <v>52</v>
      </c>
      <c r="E1473" t="s">
        <v>59</v>
      </c>
      <c r="F1473">
        <v>0.48075965688099997</v>
      </c>
    </row>
    <row r="1474" spans="1:6" x14ac:dyDescent="0.2">
      <c r="A1474">
        <v>52</v>
      </c>
      <c r="B1474">
        <v>9</v>
      </c>
      <c r="C1474" t="s">
        <v>57</v>
      </c>
      <c r="D1474" t="s">
        <v>52</v>
      </c>
      <c r="E1474" t="s">
        <v>59</v>
      </c>
      <c r="F1474">
        <v>0.432839317291</v>
      </c>
    </row>
    <row r="1475" spans="1:6" x14ac:dyDescent="0.2">
      <c r="A1475">
        <v>52</v>
      </c>
      <c r="B1475">
        <v>10</v>
      </c>
      <c r="C1475" t="s">
        <v>57</v>
      </c>
      <c r="D1475" t="s">
        <v>52</v>
      </c>
      <c r="E1475" t="s">
        <v>59</v>
      </c>
      <c r="F1475">
        <v>0.596959250153</v>
      </c>
    </row>
    <row r="1476" spans="1:6" x14ac:dyDescent="0.2">
      <c r="A1476">
        <v>52</v>
      </c>
      <c r="B1476">
        <v>11</v>
      </c>
      <c r="C1476" t="s">
        <v>57</v>
      </c>
      <c r="D1476" t="s">
        <v>52</v>
      </c>
      <c r="E1476" t="s">
        <v>59</v>
      </c>
      <c r="F1476">
        <v>0.41714030480100001</v>
      </c>
    </row>
    <row r="1477" spans="1:6" x14ac:dyDescent="0.2">
      <c r="A1477">
        <v>52</v>
      </c>
      <c r="B1477">
        <v>12</v>
      </c>
      <c r="C1477" t="s">
        <v>57</v>
      </c>
      <c r="D1477" t="s">
        <v>52</v>
      </c>
      <c r="E1477" t="s">
        <v>59</v>
      </c>
      <c r="F1477">
        <v>0.52818280553399999</v>
      </c>
    </row>
    <row r="1478" spans="1:6" x14ac:dyDescent="0.2">
      <c r="A1478">
        <v>52</v>
      </c>
      <c r="B1478">
        <v>13</v>
      </c>
      <c r="C1478" t="s">
        <v>57</v>
      </c>
      <c r="D1478" t="s">
        <v>52</v>
      </c>
      <c r="E1478" t="s">
        <v>59</v>
      </c>
      <c r="F1478">
        <v>0.564888341992</v>
      </c>
    </row>
    <row r="1479" spans="1:6" x14ac:dyDescent="0.2">
      <c r="A1479">
        <v>52</v>
      </c>
      <c r="B1479">
        <v>14</v>
      </c>
      <c r="C1479" t="s">
        <v>57</v>
      </c>
      <c r="D1479" t="s">
        <v>52</v>
      </c>
      <c r="E1479" t="s">
        <v>59</v>
      </c>
      <c r="F1479">
        <v>0.433221401206</v>
      </c>
    </row>
    <row r="1480" spans="1:6" x14ac:dyDescent="0.2">
      <c r="A1480">
        <v>52</v>
      </c>
      <c r="B1480">
        <v>15</v>
      </c>
      <c r="C1480" t="s">
        <v>57</v>
      </c>
      <c r="D1480" t="s">
        <v>52</v>
      </c>
      <c r="E1480" t="s">
        <v>59</v>
      </c>
      <c r="F1480">
        <v>0.67178380510199998</v>
      </c>
    </row>
    <row r="1481" spans="1:6" x14ac:dyDescent="0.2">
      <c r="A1481">
        <v>52</v>
      </c>
      <c r="B1481">
        <v>16</v>
      </c>
      <c r="C1481" t="s">
        <v>57</v>
      </c>
      <c r="D1481" t="s">
        <v>52</v>
      </c>
      <c r="E1481" t="s">
        <v>59</v>
      </c>
      <c r="F1481">
        <v>0.61649254720699997</v>
      </c>
    </row>
    <row r="1482" spans="1:6" x14ac:dyDescent="0.2">
      <c r="A1482">
        <v>52</v>
      </c>
      <c r="B1482">
        <v>17</v>
      </c>
      <c r="C1482" t="s">
        <v>57</v>
      </c>
      <c r="D1482" t="s">
        <v>52</v>
      </c>
      <c r="E1482" t="s">
        <v>59</v>
      </c>
      <c r="F1482">
        <v>0.559613392805</v>
      </c>
    </row>
    <row r="1483" spans="1:6" x14ac:dyDescent="0.2">
      <c r="A1483">
        <v>52</v>
      </c>
      <c r="B1483">
        <v>18</v>
      </c>
      <c r="C1483" t="s">
        <v>57</v>
      </c>
      <c r="D1483" t="s">
        <v>52</v>
      </c>
      <c r="E1483" t="s">
        <v>59</v>
      </c>
      <c r="F1483">
        <v>0.42255599522199999</v>
      </c>
    </row>
    <row r="1484" spans="1:6" x14ac:dyDescent="0.2">
      <c r="A1484">
        <v>52</v>
      </c>
      <c r="B1484">
        <v>19</v>
      </c>
      <c r="C1484" t="s">
        <v>57</v>
      </c>
      <c r="D1484" t="s">
        <v>52</v>
      </c>
      <c r="E1484" t="s">
        <v>59</v>
      </c>
      <c r="F1484">
        <v>0.57657997252100002</v>
      </c>
    </row>
    <row r="1485" spans="1:6" x14ac:dyDescent="0.2">
      <c r="A1485">
        <v>52</v>
      </c>
      <c r="B1485">
        <v>20</v>
      </c>
      <c r="C1485" t="s">
        <v>57</v>
      </c>
      <c r="D1485" t="s">
        <v>52</v>
      </c>
      <c r="E1485" t="s">
        <v>59</v>
      </c>
      <c r="F1485">
        <v>0.57333276771800001</v>
      </c>
    </row>
    <row r="1486" spans="1:6" x14ac:dyDescent="0.2">
      <c r="A1486">
        <v>52</v>
      </c>
      <c r="B1486">
        <v>21</v>
      </c>
      <c r="C1486" t="s">
        <v>57</v>
      </c>
      <c r="D1486" t="s">
        <v>52</v>
      </c>
      <c r="E1486" t="s">
        <v>59</v>
      </c>
      <c r="F1486">
        <v>0.411706119835</v>
      </c>
    </row>
    <row r="1487" spans="1:6" x14ac:dyDescent="0.2">
      <c r="A1487">
        <v>52</v>
      </c>
      <c r="B1487">
        <v>22</v>
      </c>
      <c r="C1487" t="s">
        <v>57</v>
      </c>
      <c r="D1487" t="s">
        <v>52</v>
      </c>
      <c r="E1487" t="s">
        <v>59</v>
      </c>
      <c r="F1487">
        <v>0.38481252383699999</v>
      </c>
    </row>
    <row r="1488" spans="1:6" x14ac:dyDescent="0.2">
      <c r="A1488">
        <v>53</v>
      </c>
      <c r="B1488">
        <v>1</v>
      </c>
      <c r="C1488" t="s">
        <v>57</v>
      </c>
      <c r="D1488" t="s">
        <v>52</v>
      </c>
      <c r="E1488" t="s">
        <v>8</v>
      </c>
      <c r="F1488">
        <v>0.49481529338500002</v>
      </c>
    </row>
    <row r="1489" spans="1:6" x14ac:dyDescent="0.2">
      <c r="A1489">
        <v>53</v>
      </c>
      <c r="B1489">
        <v>2</v>
      </c>
      <c r="C1489" t="s">
        <v>57</v>
      </c>
      <c r="D1489" t="s">
        <v>52</v>
      </c>
      <c r="E1489" t="s">
        <v>8</v>
      </c>
      <c r="F1489">
        <v>0.33389125427299998</v>
      </c>
    </row>
    <row r="1490" spans="1:6" x14ac:dyDescent="0.2">
      <c r="A1490">
        <v>53</v>
      </c>
      <c r="B1490">
        <v>3</v>
      </c>
      <c r="C1490" t="s">
        <v>57</v>
      </c>
      <c r="D1490" t="s">
        <v>52</v>
      </c>
      <c r="E1490" t="s">
        <v>8</v>
      </c>
      <c r="F1490">
        <v>0.505276080553</v>
      </c>
    </row>
    <row r="1491" spans="1:6" x14ac:dyDescent="0.2">
      <c r="A1491">
        <v>53</v>
      </c>
      <c r="B1491">
        <v>4</v>
      </c>
      <c r="C1491" t="s">
        <v>57</v>
      </c>
      <c r="D1491" t="s">
        <v>52</v>
      </c>
      <c r="E1491" t="s">
        <v>8</v>
      </c>
      <c r="F1491">
        <v>0.53728676013200005</v>
      </c>
    </row>
    <row r="1492" spans="1:6" x14ac:dyDescent="0.2">
      <c r="A1492">
        <v>53</v>
      </c>
      <c r="B1492">
        <v>5</v>
      </c>
      <c r="C1492" t="s">
        <v>57</v>
      </c>
      <c r="D1492" t="s">
        <v>52</v>
      </c>
      <c r="E1492" t="s">
        <v>8</v>
      </c>
      <c r="F1492">
        <v>0.282723544612</v>
      </c>
    </row>
    <row r="1493" spans="1:6" x14ac:dyDescent="0.2">
      <c r="A1493">
        <v>53</v>
      </c>
      <c r="B1493">
        <v>6</v>
      </c>
      <c r="C1493" t="s">
        <v>57</v>
      </c>
      <c r="D1493" t="s">
        <v>52</v>
      </c>
      <c r="E1493" t="s">
        <v>8</v>
      </c>
      <c r="F1493">
        <v>0.43126066237900001</v>
      </c>
    </row>
    <row r="1494" spans="1:6" x14ac:dyDescent="0.2">
      <c r="A1494">
        <v>53</v>
      </c>
      <c r="B1494">
        <v>7</v>
      </c>
      <c r="C1494" t="s">
        <v>57</v>
      </c>
      <c r="D1494" t="s">
        <v>52</v>
      </c>
      <c r="E1494" t="s">
        <v>8</v>
      </c>
      <c r="F1494">
        <v>0.352263363306</v>
      </c>
    </row>
    <row r="1495" spans="1:6" x14ac:dyDescent="0.2">
      <c r="A1495">
        <v>53</v>
      </c>
      <c r="B1495">
        <v>8</v>
      </c>
      <c r="C1495" t="s">
        <v>57</v>
      </c>
      <c r="D1495" t="s">
        <v>52</v>
      </c>
      <c r="E1495" t="s">
        <v>8</v>
      </c>
      <c r="F1495">
        <v>0.28941534242900002</v>
      </c>
    </row>
    <row r="1496" spans="1:6" x14ac:dyDescent="0.2">
      <c r="A1496">
        <v>53</v>
      </c>
      <c r="B1496">
        <v>9</v>
      </c>
      <c r="C1496" t="s">
        <v>57</v>
      </c>
      <c r="D1496" t="s">
        <v>52</v>
      </c>
      <c r="E1496" t="s">
        <v>8</v>
      </c>
      <c r="F1496">
        <v>0.377266009909</v>
      </c>
    </row>
    <row r="1497" spans="1:6" x14ac:dyDescent="0.2">
      <c r="A1497">
        <v>53</v>
      </c>
      <c r="B1497">
        <v>10</v>
      </c>
      <c r="C1497" t="s">
        <v>57</v>
      </c>
      <c r="D1497" t="s">
        <v>52</v>
      </c>
      <c r="E1497" t="s">
        <v>8</v>
      </c>
      <c r="F1497">
        <v>0.27100149201500001</v>
      </c>
    </row>
    <row r="1498" spans="1:6" x14ac:dyDescent="0.2">
      <c r="A1498">
        <v>53</v>
      </c>
      <c r="B1498">
        <v>11</v>
      </c>
      <c r="C1498" t="s">
        <v>57</v>
      </c>
      <c r="D1498" t="s">
        <v>52</v>
      </c>
      <c r="E1498" t="s">
        <v>8</v>
      </c>
      <c r="F1498">
        <v>0.323940569417</v>
      </c>
    </row>
    <row r="1499" spans="1:6" x14ac:dyDescent="0.2">
      <c r="A1499">
        <v>53</v>
      </c>
      <c r="B1499">
        <v>12</v>
      </c>
      <c r="C1499" t="s">
        <v>57</v>
      </c>
      <c r="D1499" t="s">
        <v>52</v>
      </c>
      <c r="E1499" t="s">
        <v>8</v>
      </c>
      <c r="F1499">
        <v>0.43884449566900002</v>
      </c>
    </row>
    <row r="1500" spans="1:6" x14ac:dyDescent="0.2">
      <c r="A1500">
        <v>53</v>
      </c>
      <c r="B1500">
        <v>13</v>
      </c>
      <c r="C1500" t="s">
        <v>57</v>
      </c>
      <c r="D1500" t="s">
        <v>52</v>
      </c>
      <c r="E1500" t="s">
        <v>8</v>
      </c>
      <c r="F1500">
        <v>0.30727783459800001</v>
      </c>
    </row>
    <row r="1501" spans="1:6" x14ac:dyDescent="0.2">
      <c r="A1501">
        <v>53</v>
      </c>
      <c r="B1501">
        <v>14</v>
      </c>
      <c r="C1501" t="s">
        <v>57</v>
      </c>
      <c r="D1501" t="s">
        <v>52</v>
      </c>
      <c r="E1501" t="s">
        <v>8</v>
      </c>
      <c r="F1501">
        <v>0.32979427823599999</v>
      </c>
    </row>
    <row r="1502" spans="1:6" x14ac:dyDescent="0.2">
      <c r="A1502">
        <v>53</v>
      </c>
      <c r="B1502">
        <v>15</v>
      </c>
      <c r="C1502" t="s">
        <v>57</v>
      </c>
      <c r="D1502" t="s">
        <v>52</v>
      </c>
      <c r="E1502" t="s">
        <v>8</v>
      </c>
      <c r="F1502">
        <v>0.40160875976100002</v>
      </c>
    </row>
    <row r="1503" spans="1:6" x14ac:dyDescent="0.2">
      <c r="A1503">
        <v>53</v>
      </c>
      <c r="B1503">
        <v>16</v>
      </c>
      <c r="C1503" t="s">
        <v>57</v>
      </c>
      <c r="D1503" t="s">
        <v>52</v>
      </c>
      <c r="E1503" t="s">
        <v>8</v>
      </c>
      <c r="F1503">
        <v>0.311790197366</v>
      </c>
    </row>
    <row r="1504" spans="1:6" x14ac:dyDescent="0.2">
      <c r="A1504">
        <v>53</v>
      </c>
      <c r="B1504">
        <v>17</v>
      </c>
      <c r="C1504" t="s">
        <v>57</v>
      </c>
      <c r="D1504" t="s">
        <v>52</v>
      </c>
      <c r="E1504" t="s">
        <v>8</v>
      </c>
      <c r="F1504">
        <v>0.30815123552099999</v>
      </c>
    </row>
    <row r="1505" spans="1:6" x14ac:dyDescent="0.2">
      <c r="A1505">
        <v>53</v>
      </c>
      <c r="B1505">
        <v>18</v>
      </c>
      <c r="C1505" t="s">
        <v>57</v>
      </c>
      <c r="D1505" t="s">
        <v>52</v>
      </c>
      <c r="E1505" t="s">
        <v>8</v>
      </c>
      <c r="F1505">
        <v>0.327087533052</v>
      </c>
    </row>
    <row r="1506" spans="1:6" x14ac:dyDescent="0.2">
      <c r="A1506">
        <v>53</v>
      </c>
      <c r="B1506">
        <v>19</v>
      </c>
      <c r="C1506" t="s">
        <v>57</v>
      </c>
      <c r="D1506" t="s">
        <v>52</v>
      </c>
      <c r="E1506" t="s">
        <v>8</v>
      </c>
      <c r="F1506">
        <v>0.23302386260800001</v>
      </c>
    </row>
    <row r="1507" spans="1:6" x14ac:dyDescent="0.2">
      <c r="A1507">
        <v>53</v>
      </c>
      <c r="B1507">
        <v>20</v>
      </c>
      <c r="C1507" t="s">
        <v>57</v>
      </c>
      <c r="D1507" t="s">
        <v>52</v>
      </c>
      <c r="E1507" t="s">
        <v>8</v>
      </c>
      <c r="F1507">
        <v>0.19198818080999999</v>
      </c>
    </row>
    <row r="1508" spans="1:6" x14ac:dyDescent="0.2">
      <c r="A1508">
        <v>53</v>
      </c>
      <c r="B1508">
        <v>21</v>
      </c>
      <c r="C1508" t="s">
        <v>57</v>
      </c>
      <c r="D1508" t="s">
        <v>52</v>
      </c>
      <c r="E1508" t="s">
        <v>8</v>
      </c>
      <c r="F1508">
        <v>0.189397309284</v>
      </c>
    </row>
    <row r="1509" spans="1:6" x14ac:dyDescent="0.2">
      <c r="A1509">
        <v>54</v>
      </c>
      <c r="B1509">
        <v>1</v>
      </c>
      <c r="C1509" t="s">
        <v>57</v>
      </c>
      <c r="D1509" t="s">
        <v>52</v>
      </c>
      <c r="E1509" t="s">
        <v>8</v>
      </c>
      <c r="F1509">
        <v>0.283139757243</v>
      </c>
    </row>
    <row r="1510" spans="1:6" x14ac:dyDescent="0.2">
      <c r="A1510">
        <v>54</v>
      </c>
      <c r="B1510">
        <v>2</v>
      </c>
      <c r="C1510" t="s">
        <v>57</v>
      </c>
      <c r="D1510" t="s">
        <v>52</v>
      </c>
      <c r="E1510" t="s">
        <v>8</v>
      </c>
      <c r="F1510">
        <v>0.27816392252400002</v>
      </c>
    </row>
    <row r="1511" spans="1:6" x14ac:dyDescent="0.2">
      <c r="A1511">
        <v>54</v>
      </c>
      <c r="B1511">
        <v>3</v>
      </c>
      <c r="C1511" t="s">
        <v>57</v>
      </c>
      <c r="D1511" t="s">
        <v>52</v>
      </c>
      <c r="E1511" t="s">
        <v>8</v>
      </c>
      <c r="F1511">
        <v>0.47890416346300002</v>
      </c>
    </row>
    <row r="1512" spans="1:6" x14ac:dyDescent="0.2">
      <c r="A1512">
        <v>54</v>
      </c>
      <c r="B1512">
        <v>4</v>
      </c>
      <c r="C1512" t="s">
        <v>57</v>
      </c>
      <c r="D1512" t="s">
        <v>52</v>
      </c>
      <c r="E1512" t="s">
        <v>8</v>
      </c>
      <c r="F1512">
        <v>0.29178234611300002</v>
      </c>
    </row>
    <row r="1513" spans="1:6" x14ac:dyDescent="0.2">
      <c r="A1513">
        <v>54</v>
      </c>
      <c r="B1513">
        <v>5</v>
      </c>
      <c r="C1513" t="s">
        <v>57</v>
      </c>
      <c r="D1513" t="s">
        <v>52</v>
      </c>
      <c r="E1513" t="s">
        <v>8</v>
      </c>
      <c r="F1513">
        <v>0.37243172323599999</v>
      </c>
    </row>
    <row r="1514" spans="1:6" x14ac:dyDescent="0.2">
      <c r="A1514">
        <v>54</v>
      </c>
      <c r="B1514">
        <v>6</v>
      </c>
      <c r="C1514" t="s">
        <v>57</v>
      </c>
      <c r="D1514" t="s">
        <v>52</v>
      </c>
      <c r="E1514" t="s">
        <v>8</v>
      </c>
      <c r="F1514">
        <v>0.30223133812199998</v>
      </c>
    </row>
    <row r="1515" spans="1:6" x14ac:dyDescent="0.2">
      <c r="A1515">
        <v>54</v>
      </c>
      <c r="B1515">
        <v>7</v>
      </c>
      <c r="C1515" t="s">
        <v>57</v>
      </c>
      <c r="D1515" t="s">
        <v>52</v>
      </c>
      <c r="E1515" t="s">
        <v>8</v>
      </c>
      <c r="F1515">
        <v>0.225394725145</v>
      </c>
    </row>
    <row r="1516" spans="1:6" x14ac:dyDescent="0.2">
      <c r="A1516">
        <v>54</v>
      </c>
      <c r="B1516">
        <v>8</v>
      </c>
      <c r="C1516" t="s">
        <v>57</v>
      </c>
      <c r="D1516" t="s">
        <v>52</v>
      </c>
      <c r="E1516" t="s">
        <v>8</v>
      </c>
      <c r="F1516">
        <v>0.28621648202599997</v>
      </c>
    </row>
    <row r="1517" spans="1:6" x14ac:dyDescent="0.2">
      <c r="A1517">
        <v>54</v>
      </c>
      <c r="B1517">
        <v>9</v>
      </c>
      <c r="C1517" t="s">
        <v>57</v>
      </c>
      <c r="D1517" t="s">
        <v>52</v>
      </c>
      <c r="E1517" t="s">
        <v>8</v>
      </c>
      <c r="F1517">
        <v>0.19870723661699999</v>
      </c>
    </row>
    <row r="1518" spans="1:6" x14ac:dyDescent="0.2">
      <c r="A1518">
        <v>54</v>
      </c>
      <c r="B1518">
        <v>10</v>
      </c>
      <c r="C1518" t="s">
        <v>57</v>
      </c>
      <c r="D1518" t="s">
        <v>52</v>
      </c>
      <c r="E1518" t="s">
        <v>8</v>
      </c>
      <c r="F1518">
        <v>0.21664373852999999</v>
      </c>
    </row>
    <row r="1519" spans="1:6" x14ac:dyDescent="0.2">
      <c r="A1519">
        <v>54</v>
      </c>
      <c r="B1519">
        <v>11</v>
      </c>
      <c r="C1519" t="s">
        <v>57</v>
      </c>
      <c r="D1519" t="s">
        <v>52</v>
      </c>
      <c r="E1519" t="s">
        <v>8</v>
      </c>
      <c r="F1519">
        <v>0.37465940118199997</v>
      </c>
    </row>
    <row r="1520" spans="1:6" x14ac:dyDescent="0.2">
      <c r="A1520">
        <v>54</v>
      </c>
      <c r="B1520">
        <v>12</v>
      </c>
      <c r="C1520" t="s">
        <v>57</v>
      </c>
      <c r="D1520" t="s">
        <v>52</v>
      </c>
      <c r="E1520" t="s">
        <v>8</v>
      </c>
      <c r="F1520">
        <v>0.12669369499700001</v>
      </c>
    </row>
    <row r="1521" spans="1:6" x14ac:dyDescent="0.2">
      <c r="A1521">
        <v>54</v>
      </c>
      <c r="B1521">
        <v>13</v>
      </c>
      <c r="C1521" t="s">
        <v>57</v>
      </c>
      <c r="D1521" t="s">
        <v>52</v>
      </c>
      <c r="E1521" t="s">
        <v>8</v>
      </c>
      <c r="F1521">
        <v>0.37250903235799998</v>
      </c>
    </row>
    <row r="1522" spans="1:6" x14ac:dyDescent="0.2">
      <c r="A1522">
        <v>54</v>
      </c>
      <c r="B1522">
        <v>14</v>
      </c>
      <c r="C1522" t="s">
        <v>57</v>
      </c>
      <c r="D1522" t="s">
        <v>52</v>
      </c>
      <c r="E1522" t="s">
        <v>8</v>
      </c>
      <c r="F1522">
        <v>0.18657217700500001</v>
      </c>
    </row>
    <row r="1523" spans="1:6" x14ac:dyDescent="0.2">
      <c r="A1523">
        <v>54</v>
      </c>
      <c r="B1523">
        <v>15</v>
      </c>
      <c r="C1523" t="s">
        <v>57</v>
      </c>
      <c r="D1523" t="s">
        <v>52</v>
      </c>
      <c r="E1523" t="s">
        <v>8</v>
      </c>
      <c r="F1523">
        <v>0.39067727286100001</v>
      </c>
    </row>
    <row r="1524" spans="1:6" x14ac:dyDescent="0.2">
      <c r="A1524">
        <v>54</v>
      </c>
      <c r="B1524">
        <v>16</v>
      </c>
      <c r="C1524" t="s">
        <v>57</v>
      </c>
      <c r="D1524" t="s">
        <v>52</v>
      </c>
      <c r="E1524" t="s">
        <v>8</v>
      </c>
      <c r="F1524">
        <v>0.32128593310100001</v>
      </c>
    </row>
    <row r="1525" spans="1:6" x14ac:dyDescent="0.2">
      <c r="A1525">
        <v>54</v>
      </c>
      <c r="B1525">
        <v>17</v>
      </c>
      <c r="C1525" t="s">
        <v>57</v>
      </c>
      <c r="D1525" t="s">
        <v>52</v>
      </c>
      <c r="E1525" t="s">
        <v>8</v>
      </c>
      <c r="F1525">
        <v>0.23040748337899999</v>
      </c>
    </row>
    <row r="1526" spans="1:6" x14ac:dyDescent="0.2">
      <c r="A1526">
        <v>54</v>
      </c>
      <c r="B1526">
        <v>18</v>
      </c>
      <c r="C1526" t="s">
        <v>57</v>
      </c>
      <c r="D1526" t="s">
        <v>52</v>
      </c>
      <c r="E1526" t="s">
        <v>8</v>
      </c>
      <c r="F1526">
        <v>0.14842838374799999</v>
      </c>
    </row>
    <row r="1527" spans="1:6" x14ac:dyDescent="0.2">
      <c r="A1527">
        <v>54</v>
      </c>
      <c r="B1527">
        <v>19</v>
      </c>
      <c r="C1527" t="s">
        <v>57</v>
      </c>
      <c r="D1527" t="s">
        <v>52</v>
      </c>
      <c r="E1527" t="s">
        <v>8</v>
      </c>
      <c r="F1527">
        <v>0.15478840625599999</v>
      </c>
    </row>
    <row r="1528" spans="1:6" x14ac:dyDescent="0.2">
      <c r="A1528">
        <v>54</v>
      </c>
      <c r="B1528">
        <v>20</v>
      </c>
      <c r="C1528" t="s">
        <v>57</v>
      </c>
      <c r="D1528" t="s">
        <v>52</v>
      </c>
      <c r="E1528" t="s">
        <v>8</v>
      </c>
      <c r="F1528">
        <v>0.155511855788</v>
      </c>
    </row>
    <row r="1529" spans="1:6" x14ac:dyDescent="0.2">
      <c r="A1529">
        <v>54</v>
      </c>
      <c r="B1529">
        <v>21</v>
      </c>
      <c r="C1529" t="s">
        <v>57</v>
      </c>
      <c r="D1529" t="s">
        <v>52</v>
      </c>
      <c r="E1529" t="s">
        <v>8</v>
      </c>
      <c r="F1529">
        <v>0.16787495604800001</v>
      </c>
    </row>
    <row r="1530" spans="1:6" x14ac:dyDescent="0.2">
      <c r="A1530">
        <v>55</v>
      </c>
      <c r="B1530">
        <v>1</v>
      </c>
      <c r="C1530" t="s">
        <v>57</v>
      </c>
      <c r="D1530" t="s">
        <v>52</v>
      </c>
      <c r="E1530" t="s">
        <v>8</v>
      </c>
      <c r="F1530">
        <v>0.32991339556100002</v>
      </c>
    </row>
    <row r="1531" spans="1:6" x14ac:dyDescent="0.2">
      <c r="A1531">
        <v>55</v>
      </c>
      <c r="B1531">
        <v>2</v>
      </c>
      <c r="C1531" t="s">
        <v>57</v>
      </c>
      <c r="D1531" t="s">
        <v>52</v>
      </c>
      <c r="E1531" t="s">
        <v>8</v>
      </c>
      <c r="F1531">
        <v>0.447271617377</v>
      </c>
    </row>
    <row r="1532" spans="1:6" x14ac:dyDescent="0.2">
      <c r="A1532">
        <v>55</v>
      </c>
      <c r="B1532">
        <v>3</v>
      </c>
      <c r="C1532" t="s">
        <v>57</v>
      </c>
      <c r="D1532" t="s">
        <v>52</v>
      </c>
      <c r="E1532" t="s">
        <v>8</v>
      </c>
      <c r="F1532">
        <v>0.38395359900300002</v>
      </c>
    </row>
    <row r="1533" spans="1:6" x14ac:dyDescent="0.2">
      <c r="A1533">
        <v>55</v>
      </c>
      <c r="B1533">
        <v>4</v>
      </c>
      <c r="C1533" t="s">
        <v>57</v>
      </c>
      <c r="D1533" t="s">
        <v>52</v>
      </c>
      <c r="E1533" t="s">
        <v>8</v>
      </c>
      <c r="F1533">
        <v>0.32946516593699998</v>
      </c>
    </row>
    <row r="1534" spans="1:6" x14ac:dyDescent="0.2">
      <c r="A1534">
        <v>55</v>
      </c>
      <c r="B1534">
        <v>5</v>
      </c>
      <c r="C1534" t="s">
        <v>57</v>
      </c>
      <c r="D1534" t="s">
        <v>52</v>
      </c>
      <c r="E1534" t="s">
        <v>8</v>
      </c>
      <c r="F1534">
        <v>0.37884487356899998</v>
      </c>
    </row>
    <row r="1535" spans="1:6" x14ac:dyDescent="0.2">
      <c r="A1535">
        <v>55</v>
      </c>
      <c r="B1535">
        <v>6</v>
      </c>
      <c r="C1535" t="s">
        <v>57</v>
      </c>
      <c r="D1535" t="s">
        <v>52</v>
      </c>
      <c r="E1535" t="s">
        <v>8</v>
      </c>
      <c r="F1535">
        <v>0.47158172945400001</v>
      </c>
    </row>
    <row r="1536" spans="1:6" x14ac:dyDescent="0.2">
      <c r="A1536">
        <v>55</v>
      </c>
      <c r="B1536">
        <v>7</v>
      </c>
      <c r="C1536" t="s">
        <v>57</v>
      </c>
      <c r="D1536" t="s">
        <v>52</v>
      </c>
      <c r="E1536" t="s">
        <v>8</v>
      </c>
      <c r="F1536">
        <v>0.323175713207</v>
      </c>
    </row>
    <row r="1537" spans="1:6" x14ac:dyDescent="0.2">
      <c r="A1537">
        <v>55</v>
      </c>
      <c r="B1537">
        <v>8</v>
      </c>
      <c r="C1537" t="s">
        <v>57</v>
      </c>
      <c r="D1537" t="s">
        <v>52</v>
      </c>
      <c r="E1537" t="s">
        <v>8</v>
      </c>
      <c r="F1537">
        <v>0.50591801178600004</v>
      </c>
    </row>
    <row r="1538" spans="1:6" x14ac:dyDescent="0.2">
      <c r="A1538">
        <v>55</v>
      </c>
      <c r="B1538">
        <v>9</v>
      </c>
      <c r="C1538" t="s">
        <v>57</v>
      </c>
      <c r="D1538" t="s">
        <v>52</v>
      </c>
      <c r="E1538" t="s">
        <v>8</v>
      </c>
      <c r="F1538">
        <v>0.35460585393100003</v>
      </c>
    </row>
    <row r="1539" spans="1:6" x14ac:dyDescent="0.2">
      <c r="A1539">
        <v>55</v>
      </c>
      <c r="B1539">
        <v>10</v>
      </c>
      <c r="C1539" t="s">
        <v>57</v>
      </c>
      <c r="D1539" t="s">
        <v>52</v>
      </c>
      <c r="E1539" t="s">
        <v>8</v>
      </c>
      <c r="F1539">
        <v>0.23209545559200001</v>
      </c>
    </row>
    <row r="1540" spans="1:6" x14ac:dyDescent="0.2">
      <c r="A1540">
        <v>55</v>
      </c>
      <c r="B1540">
        <v>11</v>
      </c>
      <c r="C1540" t="s">
        <v>57</v>
      </c>
      <c r="D1540" t="s">
        <v>52</v>
      </c>
      <c r="E1540" t="s">
        <v>8</v>
      </c>
      <c r="F1540">
        <v>0.108242459747</v>
      </c>
    </row>
    <row r="1541" spans="1:6" x14ac:dyDescent="0.2">
      <c r="A1541">
        <v>55</v>
      </c>
      <c r="B1541">
        <v>12</v>
      </c>
      <c r="C1541" t="s">
        <v>57</v>
      </c>
      <c r="D1541" t="s">
        <v>52</v>
      </c>
      <c r="E1541" t="s">
        <v>8</v>
      </c>
      <c r="F1541">
        <v>0.21615047030599999</v>
      </c>
    </row>
    <row r="1542" spans="1:6" x14ac:dyDescent="0.2">
      <c r="A1542">
        <v>55</v>
      </c>
      <c r="B1542">
        <v>13</v>
      </c>
      <c r="C1542" t="s">
        <v>57</v>
      </c>
      <c r="D1542" t="s">
        <v>52</v>
      </c>
      <c r="E1542" t="s">
        <v>8</v>
      </c>
      <c r="F1542">
        <v>0.224036901638</v>
      </c>
    </row>
    <row r="1543" spans="1:6" x14ac:dyDescent="0.2">
      <c r="A1543">
        <v>55</v>
      </c>
      <c r="B1543">
        <v>14</v>
      </c>
      <c r="C1543" t="s">
        <v>57</v>
      </c>
      <c r="D1543" t="s">
        <v>52</v>
      </c>
      <c r="E1543" t="s">
        <v>8</v>
      </c>
      <c r="F1543">
        <v>0.23454526620499999</v>
      </c>
    </row>
    <row r="1544" spans="1:6" x14ac:dyDescent="0.2">
      <c r="A1544">
        <v>55</v>
      </c>
      <c r="B1544">
        <v>15</v>
      </c>
      <c r="C1544" t="s">
        <v>57</v>
      </c>
      <c r="D1544" t="s">
        <v>52</v>
      </c>
      <c r="E1544" t="s">
        <v>8</v>
      </c>
      <c r="F1544">
        <v>0.267703167199</v>
      </c>
    </row>
    <row r="1545" spans="1:6" x14ac:dyDescent="0.2">
      <c r="A1545">
        <v>55</v>
      </c>
      <c r="B1545">
        <v>16</v>
      </c>
      <c r="C1545" t="s">
        <v>57</v>
      </c>
      <c r="D1545" t="s">
        <v>52</v>
      </c>
      <c r="E1545" t="s">
        <v>8</v>
      </c>
      <c r="F1545">
        <v>0.28383702711999997</v>
      </c>
    </row>
    <row r="1546" spans="1:6" x14ac:dyDescent="0.2">
      <c r="A1546">
        <v>55</v>
      </c>
      <c r="B1546">
        <v>17</v>
      </c>
      <c r="C1546" t="s">
        <v>57</v>
      </c>
      <c r="D1546" t="s">
        <v>52</v>
      </c>
      <c r="E1546" t="s">
        <v>8</v>
      </c>
      <c r="F1546">
        <v>0.247808271252</v>
      </c>
    </row>
    <row r="1547" spans="1:6" x14ac:dyDescent="0.2">
      <c r="A1547">
        <v>56</v>
      </c>
      <c r="B1547">
        <v>1</v>
      </c>
      <c r="C1547" t="s">
        <v>57</v>
      </c>
      <c r="D1547" t="s">
        <v>52</v>
      </c>
      <c r="E1547" t="s">
        <v>8</v>
      </c>
      <c r="F1547">
        <v>0.32744460024299998</v>
      </c>
    </row>
    <row r="1548" spans="1:6" x14ac:dyDescent="0.2">
      <c r="A1548">
        <v>56</v>
      </c>
      <c r="B1548">
        <v>2</v>
      </c>
      <c r="C1548" t="s">
        <v>57</v>
      </c>
      <c r="D1548" t="s">
        <v>52</v>
      </c>
      <c r="E1548" t="s">
        <v>8</v>
      </c>
      <c r="F1548">
        <v>0.44438092015000002</v>
      </c>
    </row>
    <row r="1549" spans="1:6" x14ac:dyDescent="0.2">
      <c r="A1549">
        <v>56</v>
      </c>
      <c r="B1549">
        <v>3</v>
      </c>
      <c r="C1549" t="s">
        <v>57</v>
      </c>
      <c r="D1549" t="s">
        <v>52</v>
      </c>
      <c r="E1549" t="s">
        <v>8</v>
      </c>
      <c r="F1549">
        <v>0.34422697327399998</v>
      </c>
    </row>
    <row r="1550" spans="1:6" x14ac:dyDescent="0.2">
      <c r="A1550">
        <v>56</v>
      </c>
      <c r="B1550">
        <v>4</v>
      </c>
      <c r="C1550" t="s">
        <v>57</v>
      </c>
      <c r="D1550" t="s">
        <v>52</v>
      </c>
      <c r="E1550" t="s">
        <v>8</v>
      </c>
      <c r="F1550">
        <v>0.248590798211</v>
      </c>
    </row>
    <row r="1551" spans="1:6" x14ac:dyDescent="0.2">
      <c r="A1551">
        <v>56</v>
      </c>
      <c r="B1551">
        <v>5</v>
      </c>
      <c r="C1551" t="s">
        <v>57</v>
      </c>
      <c r="D1551" t="s">
        <v>52</v>
      </c>
      <c r="E1551" t="s">
        <v>8</v>
      </c>
      <c r="F1551">
        <v>0.29425722118100001</v>
      </c>
    </row>
    <row r="1552" spans="1:6" x14ac:dyDescent="0.2">
      <c r="A1552">
        <v>56</v>
      </c>
      <c r="B1552">
        <v>6</v>
      </c>
      <c r="C1552" t="s">
        <v>57</v>
      </c>
      <c r="D1552" t="s">
        <v>52</v>
      </c>
      <c r="E1552" t="s">
        <v>8</v>
      </c>
      <c r="F1552">
        <v>0.27137213393199999</v>
      </c>
    </row>
    <row r="1553" spans="1:6" x14ac:dyDescent="0.2">
      <c r="A1553">
        <v>56</v>
      </c>
      <c r="B1553">
        <v>7</v>
      </c>
      <c r="C1553" t="s">
        <v>57</v>
      </c>
      <c r="D1553" t="s">
        <v>52</v>
      </c>
      <c r="E1553" t="s">
        <v>8</v>
      </c>
      <c r="F1553">
        <v>0.62125224302100002</v>
      </c>
    </row>
    <row r="1554" spans="1:6" x14ac:dyDescent="0.2">
      <c r="A1554">
        <v>56</v>
      </c>
      <c r="B1554">
        <v>8</v>
      </c>
      <c r="C1554" t="s">
        <v>57</v>
      </c>
      <c r="D1554" t="s">
        <v>52</v>
      </c>
      <c r="E1554" t="s">
        <v>8</v>
      </c>
      <c r="F1554">
        <v>0.20499631119299999</v>
      </c>
    </row>
    <row r="1555" spans="1:6" x14ac:dyDescent="0.2">
      <c r="A1555">
        <v>56</v>
      </c>
      <c r="B1555">
        <v>9</v>
      </c>
      <c r="C1555" t="s">
        <v>57</v>
      </c>
      <c r="D1555" t="s">
        <v>52</v>
      </c>
      <c r="E1555" t="s">
        <v>8</v>
      </c>
      <c r="F1555">
        <v>0.23544048195200001</v>
      </c>
    </row>
    <row r="1556" spans="1:6" x14ac:dyDescent="0.2">
      <c r="A1556">
        <v>56</v>
      </c>
      <c r="B1556">
        <v>10</v>
      </c>
      <c r="C1556" t="s">
        <v>57</v>
      </c>
      <c r="D1556" t="s">
        <v>52</v>
      </c>
      <c r="E1556" t="s">
        <v>8</v>
      </c>
      <c r="F1556">
        <v>0.23188031564200001</v>
      </c>
    </row>
    <row r="1557" spans="1:6" x14ac:dyDescent="0.2">
      <c r="A1557">
        <v>56</v>
      </c>
      <c r="B1557">
        <v>11</v>
      </c>
      <c r="C1557" t="s">
        <v>57</v>
      </c>
      <c r="D1557" t="s">
        <v>52</v>
      </c>
      <c r="E1557" t="s">
        <v>8</v>
      </c>
      <c r="F1557">
        <v>0.39453214325000002</v>
      </c>
    </row>
    <row r="1558" spans="1:6" x14ac:dyDescent="0.2">
      <c r="A1558">
        <v>56</v>
      </c>
      <c r="B1558">
        <v>12</v>
      </c>
      <c r="C1558" t="s">
        <v>57</v>
      </c>
      <c r="D1558" t="s">
        <v>52</v>
      </c>
      <c r="E1558" t="s">
        <v>8</v>
      </c>
      <c r="F1558">
        <v>0.258025221513</v>
      </c>
    </row>
    <row r="1559" spans="1:6" x14ac:dyDescent="0.2">
      <c r="A1559">
        <v>56</v>
      </c>
      <c r="B1559">
        <v>13</v>
      </c>
      <c r="C1559" t="s">
        <v>57</v>
      </c>
      <c r="D1559" t="s">
        <v>52</v>
      </c>
      <c r="E1559" t="s">
        <v>8</v>
      </c>
      <c r="F1559">
        <v>0.34164024125699999</v>
      </c>
    </row>
    <row r="1560" spans="1:6" x14ac:dyDescent="0.2">
      <c r="A1560">
        <v>56</v>
      </c>
      <c r="B1560">
        <v>14</v>
      </c>
      <c r="C1560" t="s">
        <v>57</v>
      </c>
      <c r="D1560" t="s">
        <v>52</v>
      </c>
      <c r="E1560" t="s">
        <v>8</v>
      </c>
      <c r="F1560">
        <v>0.26637544645</v>
      </c>
    </row>
    <row r="1561" spans="1:6" x14ac:dyDescent="0.2">
      <c r="A1561">
        <v>56</v>
      </c>
      <c r="B1561">
        <v>15</v>
      </c>
      <c r="C1561" t="s">
        <v>57</v>
      </c>
      <c r="D1561" t="s">
        <v>52</v>
      </c>
      <c r="E1561" t="s">
        <v>8</v>
      </c>
      <c r="F1561">
        <v>0.32264556352200002</v>
      </c>
    </row>
    <row r="1562" spans="1:6" x14ac:dyDescent="0.2">
      <c r="A1562">
        <v>56</v>
      </c>
      <c r="B1562">
        <v>16</v>
      </c>
      <c r="C1562" t="s">
        <v>57</v>
      </c>
      <c r="D1562" t="s">
        <v>52</v>
      </c>
      <c r="E1562" t="s">
        <v>8</v>
      </c>
      <c r="F1562">
        <v>0.32069556087599999</v>
      </c>
    </row>
    <row r="1563" spans="1:6" x14ac:dyDescent="0.2">
      <c r="A1563">
        <v>56</v>
      </c>
      <c r="B1563">
        <v>17</v>
      </c>
      <c r="C1563" t="s">
        <v>57</v>
      </c>
      <c r="D1563" t="s">
        <v>52</v>
      </c>
      <c r="E1563" t="s">
        <v>8</v>
      </c>
      <c r="F1563">
        <v>0.30877933190500001</v>
      </c>
    </row>
    <row r="1564" spans="1:6" x14ac:dyDescent="0.2">
      <c r="A1564">
        <v>56</v>
      </c>
      <c r="B1564">
        <v>18</v>
      </c>
      <c r="C1564" t="s">
        <v>57</v>
      </c>
      <c r="D1564" t="s">
        <v>52</v>
      </c>
      <c r="E1564" t="s">
        <v>8</v>
      </c>
      <c r="F1564">
        <v>0.29455601529300002</v>
      </c>
    </row>
    <row r="1565" spans="1:6" x14ac:dyDescent="0.2">
      <c r="A1565">
        <v>56</v>
      </c>
      <c r="B1565">
        <v>19</v>
      </c>
      <c r="C1565" t="s">
        <v>57</v>
      </c>
      <c r="D1565" t="s">
        <v>52</v>
      </c>
      <c r="E1565" t="s">
        <v>8</v>
      </c>
      <c r="F1565">
        <v>0.22616818832899999</v>
      </c>
    </row>
    <row r="1566" spans="1:6" x14ac:dyDescent="0.2">
      <c r="A1566">
        <v>57</v>
      </c>
      <c r="B1566">
        <v>1</v>
      </c>
      <c r="C1566" t="s">
        <v>57</v>
      </c>
      <c r="D1566" t="s">
        <v>53</v>
      </c>
      <c r="E1566" t="s">
        <v>59</v>
      </c>
      <c r="F1566">
        <v>0.51790962520999995</v>
      </c>
    </row>
    <row r="1567" spans="1:6" x14ac:dyDescent="0.2">
      <c r="A1567">
        <v>57</v>
      </c>
      <c r="B1567">
        <v>2</v>
      </c>
      <c r="C1567" t="s">
        <v>57</v>
      </c>
      <c r="D1567" t="s">
        <v>53</v>
      </c>
      <c r="E1567" t="s">
        <v>59</v>
      </c>
      <c r="F1567">
        <v>0.40851912693699999</v>
      </c>
    </row>
    <row r="1568" spans="1:6" x14ac:dyDescent="0.2">
      <c r="A1568">
        <v>57</v>
      </c>
      <c r="B1568">
        <v>3</v>
      </c>
      <c r="C1568" t="s">
        <v>57</v>
      </c>
      <c r="D1568" t="s">
        <v>53</v>
      </c>
      <c r="E1568" t="s">
        <v>59</v>
      </c>
      <c r="F1568">
        <v>0.36506335415199997</v>
      </c>
    </row>
    <row r="1569" spans="1:6" x14ac:dyDescent="0.2">
      <c r="A1569">
        <v>57</v>
      </c>
      <c r="B1569">
        <v>4</v>
      </c>
      <c r="C1569" t="s">
        <v>57</v>
      </c>
      <c r="D1569" t="s">
        <v>53</v>
      </c>
      <c r="E1569" t="s">
        <v>59</v>
      </c>
      <c r="F1569">
        <v>0.53373577859999999</v>
      </c>
    </row>
    <row r="1570" spans="1:6" x14ac:dyDescent="0.2">
      <c r="A1570">
        <v>57</v>
      </c>
      <c r="B1570">
        <v>5</v>
      </c>
      <c r="C1570" t="s">
        <v>57</v>
      </c>
      <c r="D1570" t="s">
        <v>53</v>
      </c>
      <c r="E1570" t="s">
        <v>59</v>
      </c>
      <c r="F1570">
        <v>0.440845591536</v>
      </c>
    </row>
    <row r="1571" spans="1:6" x14ac:dyDescent="0.2">
      <c r="A1571">
        <v>57</v>
      </c>
      <c r="B1571">
        <v>6</v>
      </c>
      <c r="C1571" t="s">
        <v>57</v>
      </c>
      <c r="D1571" t="s">
        <v>53</v>
      </c>
      <c r="E1571" t="s">
        <v>59</v>
      </c>
      <c r="F1571">
        <v>0.56768387556599997</v>
      </c>
    </row>
    <row r="1572" spans="1:6" x14ac:dyDescent="0.2">
      <c r="A1572">
        <v>57</v>
      </c>
      <c r="B1572">
        <v>7</v>
      </c>
      <c r="C1572" t="s">
        <v>57</v>
      </c>
      <c r="D1572" t="s">
        <v>53</v>
      </c>
      <c r="E1572" t="s">
        <v>59</v>
      </c>
      <c r="F1572">
        <v>0.40295551776499999</v>
      </c>
    </row>
    <row r="1573" spans="1:6" x14ac:dyDescent="0.2">
      <c r="A1573">
        <v>57</v>
      </c>
      <c r="B1573">
        <v>8</v>
      </c>
      <c r="C1573" t="s">
        <v>57</v>
      </c>
      <c r="D1573" t="s">
        <v>53</v>
      </c>
      <c r="E1573" t="s">
        <v>59</v>
      </c>
      <c r="F1573">
        <v>0.54469644367699999</v>
      </c>
    </row>
    <row r="1574" spans="1:6" x14ac:dyDescent="0.2">
      <c r="A1574">
        <v>57</v>
      </c>
      <c r="B1574">
        <v>9</v>
      </c>
      <c r="C1574" t="s">
        <v>57</v>
      </c>
      <c r="D1574" t="s">
        <v>53</v>
      </c>
      <c r="E1574" t="s">
        <v>59</v>
      </c>
      <c r="F1574">
        <v>0.435283576236</v>
      </c>
    </row>
    <row r="1575" spans="1:6" x14ac:dyDescent="0.2">
      <c r="A1575">
        <v>57</v>
      </c>
      <c r="B1575">
        <v>10</v>
      </c>
      <c r="C1575" t="s">
        <v>57</v>
      </c>
      <c r="D1575" t="s">
        <v>53</v>
      </c>
      <c r="E1575" t="s">
        <v>59</v>
      </c>
      <c r="F1575">
        <v>0.47615328130099999</v>
      </c>
    </row>
    <row r="1576" spans="1:6" x14ac:dyDescent="0.2">
      <c r="A1576">
        <v>57</v>
      </c>
      <c r="B1576">
        <v>11</v>
      </c>
      <c r="C1576" t="s">
        <v>57</v>
      </c>
      <c r="D1576" t="s">
        <v>53</v>
      </c>
      <c r="E1576" t="s">
        <v>59</v>
      </c>
      <c r="F1576">
        <v>0.46027790852299999</v>
      </c>
    </row>
    <row r="1577" spans="1:6" x14ac:dyDescent="0.2">
      <c r="A1577">
        <v>57</v>
      </c>
      <c r="B1577">
        <v>12</v>
      </c>
      <c r="C1577" t="s">
        <v>57</v>
      </c>
      <c r="D1577" t="s">
        <v>53</v>
      </c>
      <c r="E1577" t="s">
        <v>59</v>
      </c>
      <c r="F1577">
        <v>0.33545323047300002</v>
      </c>
    </row>
    <row r="1578" spans="1:6" x14ac:dyDescent="0.2">
      <c r="A1578">
        <v>57</v>
      </c>
      <c r="B1578">
        <v>13</v>
      </c>
      <c r="C1578" t="s">
        <v>57</v>
      </c>
      <c r="D1578" t="s">
        <v>53</v>
      </c>
      <c r="E1578" t="s">
        <v>59</v>
      </c>
      <c r="F1578">
        <v>0.54405866631699995</v>
      </c>
    </row>
    <row r="1579" spans="1:6" x14ac:dyDescent="0.2">
      <c r="A1579">
        <v>57</v>
      </c>
      <c r="B1579">
        <v>14</v>
      </c>
      <c r="C1579" t="s">
        <v>57</v>
      </c>
      <c r="D1579" t="s">
        <v>53</v>
      </c>
      <c r="E1579" t="s">
        <v>59</v>
      </c>
      <c r="F1579">
        <v>0.30126197733499999</v>
      </c>
    </row>
    <row r="1580" spans="1:6" x14ac:dyDescent="0.2">
      <c r="A1580">
        <v>57</v>
      </c>
      <c r="B1580">
        <v>15</v>
      </c>
      <c r="C1580" t="s">
        <v>57</v>
      </c>
      <c r="D1580" t="s">
        <v>53</v>
      </c>
      <c r="E1580" t="s">
        <v>59</v>
      </c>
      <c r="F1580">
        <v>0.357735931748</v>
      </c>
    </row>
    <row r="1581" spans="1:6" x14ac:dyDescent="0.2">
      <c r="A1581">
        <v>57</v>
      </c>
      <c r="B1581">
        <v>16</v>
      </c>
      <c r="C1581" t="s">
        <v>57</v>
      </c>
      <c r="D1581" t="s">
        <v>53</v>
      </c>
      <c r="E1581" t="s">
        <v>59</v>
      </c>
      <c r="F1581">
        <v>0.52173883042400004</v>
      </c>
    </row>
    <row r="1582" spans="1:6" x14ac:dyDescent="0.2">
      <c r="A1582">
        <v>57</v>
      </c>
      <c r="B1582">
        <v>17</v>
      </c>
      <c r="C1582" t="s">
        <v>57</v>
      </c>
      <c r="D1582" t="s">
        <v>53</v>
      </c>
      <c r="E1582" t="s">
        <v>59</v>
      </c>
      <c r="F1582">
        <v>0.25939966458800001</v>
      </c>
    </row>
    <row r="1583" spans="1:6" x14ac:dyDescent="0.2">
      <c r="A1583">
        <v>57</v>
      </c>
      <c r="B1583">
        <v>18</v>
      </c>
      <c r="C1583" t="s">
        <v>57</v>
      </c>
      <c r="D1583" t="s">
        <v>53</v>
      </c>
      <c r="E1583" t="s">
        <v>59</v>
      </c>
      <c r="F1583">
        <v>0.158937397137</v>
      </c>
    </row>
    <row r="1584" spans="1:6" x14ac:dyDescent="0.2">
      <c r="A1584">
        <v>57</v>
      </c>
      <c r="B1584">
        <v>19</v>
      </c>
      <c r="C1584" t="s">
        <v>57</v>
      </c>
      <c r="D1584" t="s">
        <v>53</v>
      </c>
      <c r="E1584" t="s">
        <v>59</v>
      </c>
      <c r="F1584">
        <v>0.42190520123500003</v>
      </c>
    </row>
    <row r="1585" spans="1:6" x14ac:dyDescent="0.2">
      <c r="A1585">
        <v>57</v>
      </c>
      <c r="B1585">
        <v>20</v>
      </c>
      <c r="C1585" t="s">
        <v>57</v>
      </c>
      <c r="D1585" t="s">
        <v>53</v>
      </c>
      <c r="E1585" t="s">
        <v>59</v>
      </c>
      <c r="F1585">
        <v>0.25075121751000001</v>
      </c>
    </row>
    <row r="1586" spans="1:6" x14ac:dyDescent="0.2">
      <c r="A1586">
        <v>57</v>
      </c>
      <c r="B1586">
        <v>21</v>
      </c>
      <c r="C1586" t="s">
        <v>57</v>
      </c>
      <c r="D1586" t="s">
        <v>53</v>
      </c>
      <c r="E1586" t="s">
        <v>59</v>
      </c>
      <c r="F1586">
        <v>0.31366266094400003</v>
      </c>
    </row>
    <row r="1587" spans="1:6" x14ac:dyDescent="0.2">
      <c r="A1587">
        <v>58</v>
      </c>
      <c r="B1587">
        <v>1</v>
      </c>
      <c r="C1587" t="s">
        <v>57</v>
      </c>
      <c r="D1587" t="s">
        <v>53</v>
      </c>
      <c r="E1587" t="s">
        <v>59</v>
      </c>
      <c r="F1587">
        <v>0.36108692597699998</v>
      </c>
    </row>
    <row r="1588" spans="1:6" x14ac:dyDescent="0.2">
      <c r="A1588">
        <v>58</v>
      </c>
      <c r="B1588">
        <v>2</v>
      </c>
      <c r="C1588" t="s">
        <v>57</v>
      </c>
      <c r="D1588" t="s">
        <v>53</v>
      </c>
      <c r="E1588" t="s">
        <v>59</v>
      </c>
      <c r="F1588">
        <v>0.48890585756400001</v>
      </c>
    </row>
    <row r="1589" spans="1:6" x14ac:dyDescent="0.2">
      <c r="A1589">
        <v>58</v>
      </c>
      <c r="B1589">
        <v>3</v>
      </c>
      <c r="C1589" t="s">
        <v>57</v>
      </c>
      <c r="D1589" t="s">
        <v>53</v>
      </c>
      <c r="E1589" t="s">
        <v>59</v>
      </c>
      <c r="F1589">
        <v>0.40631490269100001</v>
      </c>
    </row>
    <row r="1590" spans="1:6" x14ac:dyDescent="0.2">
      <c r="A1590">
        <v>58</v>
      </c>
      <c r="B1590">
        <v>4</v>
      </c>
      <c r="C1590" t="s">
        <v>57</v>
      </c>
      <c r="D1590" t="s">
        <v>53</v>
      </c>
      <c r="E1590" t="s">
        <v>59</v>
      </c>
      <c r="F1590">
        <v>0.59547429350699999</v>
      </c>
    </row>
    <row r="1591" spans="1:6" x14ac:dyDescent="0.2">
      <c r="A1591">
        <v>58</v>
      </c>
      <c r="B1591">
        <v>5</v>
      </c>
      <c r="C1591" t="s">
        <v>57</v>
      </c>
      <c r="D1591" t="s">
        <v>53</v>
      </c>
      <c r="E1591" t="s">
        <v>59</v>
      </c>
      <c r="F1591">
        <v>0.54516140902999999</v>
      </c>
    </row>
    <row r="1592" spans="1:6" x14ac:dyDescent="0.2">
      <c r="A1592">
        <v>58</v>
      </c>
      <c r="B1592">
        <v>6</v>
      </c>
      <c r="C1592" t="s">
        <v>57</v>
      </c>
      <c r="D1592" t="s">
        <v>53</v>
      </c>
      <c r="E1592" t="s">
        <v>59</v>
      </c>
      <c r="F1592">
        <v>0.35818329134400001</v>
      </c>
    </row>
    <row r="1593" spans="1:6" x14ac:dyDescent="0.2">
      <c r="A1593">
        <v>58</v>
      </c>
      <c r="B1593">
        <v>7</v>
      </c>
      <c r="C1593" t="s">
        <v>57</v>
      </c>
      <c r="D1593" t="s">
        <v>53</v>
      </c>
      <c r="E1593" t="s">
        <v>59</v>
      </c>
      <c r="F1593">
        <v>0.52705583934800004</v>
      </c>
    </row>
    <row r="1594" spans="1:6" x14ac:dyDescent="0.2">
      <c r="A1594">
        <v>58</v>
      </c>
      <c r="B1594">
        <v>8</v>
      </c>
      <c r="C1594" t="s">
        <v>57</v>
      </c>
      <c r="D1594" t="s">
        <v>53</v>
      </c>
      <c r="E1594" t="s">
        <v>59</v>
      </c>
      <c r="F1594">
        <v>0.60368678272599996</v>
      </c>
    </row>
    <row r="1595" spans="1:6" x14ac:dyDescent="0.2">
      <c r="A1595">
        <v>58</v>
      </c>
      <c r="B1595">
        <v>9</v>
      </c>
      <c r="C1595" t="s">
        <v>57</v>
      </c>
      <c r="D1595" t="s">
        <v>53</v>
      </c>
      <c r="E1595" t="s">
        <v>59</v>
      </c>
      <c r="F1595">
        <v>0.50780718458899998</v>
      </c>
    </row>
    <row r="1596" spans="1:6" x14ac:dyDescent="0.2">
      <c r="A1596">
        <v>58</v>
      </c>
      <c r="B1596">
        <v>10</v>
      </c>
      <c r="C1596" t="s">
        <v>57</v>
      </c>
      <c r="D1596" t="s">
        <v>53</v>
      </c>
      <c r="E1596" t="s">
        <v>59</v>
      </c>
      <c r="F1596">
        <v>0.37524471919000002</v>
      </c>
    </row>
    <row r="1597" spans="1:6" x14ac:dyDescent="0.2">
      <c r="A1597">
        <v>58</v>
      </c>
      <c r="B1597">
        <v>11</v>
      </c>
      <c r="C1597" t="s">
        <v>57</v>
      </c>
      <c r="D1597" t="s">
        <v>53</v>
      </c>
      <c r="E1597" t="s">
        <v>59</v>
      </c>
      <c r="F1597">
        <v>0.54121580955500004</v>
      </c>
    </row>
    <row r="1598" spans="1:6" x14ac:dyDescent="0.2">
      <c r="A1598">
        <v>58</v>
      </c>
      <c r="B1598">
        <v>12</v>
      </c>
      <c r="C1598" t="s">
        <v>57</v>
      </c>
      <c r="D1598" t="s">
        <v>53</v>
      </c>
      <c r="E1598" t="s">
        <v>59</v>
      </c>
      <c r="F1598">
        <v>0.49474213298500003</v>
      </c>
    </row>
    <row r="1599" spans="1:6" x14ac:dyDescent="0.2">
      <c r="A1599">
        <v>58</v>
      </c>
      <c r="B1599">
        <v>13</v>
      </c>
      <c r="C1599" t="s">
        <v>57</v>
      </c>
      <c r="D1599" t="s">
        <v>53</v>
      </c>
      <c r="E1599" t="s">
        <v>59</v>
      </c>
      <c r="F1599">
        <v>0.55818788213799997</v>
      </c>
    </row>
    <row r="1600" spans="1:6" x14ac:dyDescent="0.2">
      <c r="A1600">
        <v>58</v>
      </c>
      <c r="B1600">
        <v>14</v>
      </c>
      <c r="C1600" t="s">
        <v>57</v>
      </c>
      <c r="D1600" t="s">
        <v>53</v>
      </c>
      <c r="E1600" t="s">
        <v>59</v>
      </c>
      <c r="F1600">
        <v>0.35513935812699998</v>
      </c>
    </row>
    <row r="1601" spans="1:6" x14ac:dyDescent="0.2">
      <c r="A1601">
        <v>58</v>
      </c>
      <c r="B1601">
        <v>15</v>
      </c>
      <c r="C1601" t="s">
        <v>57</v>
      </c>
      <c r="D1601" t="s">
        <v>53</v>
      </c>
      <c r="E1601" t="s">
        <v>59</v>
      </c>
      <c r="F1601">
        <v>0.40103851149000003</v>
      </c>
    </row>
    <row r="1602" spans="1:6" x14ac:dyDescent="0.2">
      <c r="A1602">
        <v>58</v>
      </c>
      <c r="B1602">
        <v>16</v>
      </c>
      <c r="C1602" t="s">
        <v>57</v>
      </c>
      <c r="D1602" t="s">
        <v>53</v>
      </c>
      <c r="E1602" t="s">
        <v>59</v>
      </c>
      <c r="F1602">
        <v>0.33584390472600001</v>
      </c>
    </row>
    <row r="1603" spans="1:6" x14ac:dyDescent="0.2">
      <c r="A1603">
        <v>58</v>
      </c>
      <c r="B1603">
        <v>17</v>
      </c>
      <c r="C1603" t="s">
        <v>57</v>
      </c>
      <c r="D1603" t="s">
        <v>53</v>
      </c>
      <c r="E1603" t="s">
        <v>59</v>
      </c>
      <c r="F1603">
        <v>0.40215504859500001</v>
      </c>
    </row>
    <row r="1604" spans="1:6" x14ac:dyDescent="0.2">
      <c r="A1604">
        <v>58</v>
      </c>
      <c r="B1604">
        <v>18</v>
      </c>
      <c r="C1604" t="s">
        <v>57</v>
      </c>
      <c r="D1604" t="s">
        <v>53</v>
      </c>
      <c r="E1604" t="s">
        <v>59</v>
      </c>
      <c r="F1604">
        <v>0.38630649882099999</v>
      </c>
    </row>
    <row r="1605" spans="1:6" x14ac:dyDescent="0.2">
      <c r="A1605">
        <v>59</v>
      </c>
      <c r="B1605">
        <v>1</v>
      </c>
      <c r="C1605" t="s">
        <v>57</v>
      </c>
      <c r="D1605" t="s">
        <v>53</v>
      </c>
      <c r="E1605" t="s">
        <v>59</v>
      </c>
      <c r="F1605">
        <v>0.423240270463</v>
      </c>
    </row>
    <row r="1606" spans="1:6" x14ac:dyDescent="0.2">
      <c r="A1606">
        <v>59</v>
      </c>
      <c r="B1606">
        <v>2</v>
      </c>
      <c r="C1606" t="s">
        <v>57</v>
      </c>
      <c r="D1606" t="s">
        <v>53</v>
      </c>
      <c r="E1606" t="s">
        <v>59</v>
      </c>
      <c r="F1606">
        <v>0.42786763276000001</v>
      </c>
    </row>
    <row r="1607" spans="1:6" x14ac:dyDescent="0.2">
      <c r="A1607">
        <v>59</v>
      </c>
      <c r="B1607">
        <v>3</v>
      </c>
      <c r="C1607" t="s">
        <v>57</v>
      </c>
      <c r="D1607" t="s">
        <v>53</v>
      </c>
      <c r="E1607" t="s">
        <v>59</v>
      </c>
      <c r="F1607">
        <v>0.58511696710299999</v>
      </c>
    </row>
    <row r="1608" spans="1:6" x14ac:dyDescent="0.2">
      <c r="A1608">
        <v>59</v>
      </c>
      <c r="B1608">
        <v>4</v>
      </c>
      <c r="C1608" t="s">
        <v>57</v>
      </c>
      <c r="D1608" t="s">
        <v>53</v>
      </c>
      <c r="E1608" t="s">
        <v>59</v>
      </c>
      <c r="F1608">
        <v>0.52078278474999995</v>
      </c>
    </row>
    <row r="1609" spans="1:6" x14ac:dyDescent="0.2">
      <c r="A1609">
        <v>59</v>
      </c>
      <c r="B1609">
        <v>5</v>
      </c>
      <c r="C1609" t="s">
        <v>57</v>
      </c>
      <c r="D1609" t="s">
        <v>53</v>
      </c>
      <c r="E1609" t="s">
        <v>59</v>
      </c>
      <c r="F1609">
        <v>0.57922553510300001</v>
      </c>
    </row>
    <row r="1610" spans="1:6" x14ac:dyDescent="0.2">
      <c r="A1610">
        <v>59</v>
      </c>
      <c r="B1610">
        <v>6</v>
      </c>
      <c r="C1610" t="s">
        <v>57</v>
      </c>
      <c r="D1610" t="s">
        <v>53</v>
      </c>
      <c r="E1610" t="s">
        <v>59</v>
      </c>
      <c r="F1610">
        <v>0.55336658000299999</v>
      </c>
    </row>
    <row r="1611" spans="1:6" x14ac:dyDescent="0.2">
      <c r="A1611">
        <v>59</v>
      </c>
      <c r="B1611">
        <v>7</v>
      </c>
      <c r="C1611" t="s">
        <v>57</v>
      </c>
      <c r="D1611" t="s">
        <v>53</v>
      </c>
      <c r="E1611" t="s">
        <v>59</v>
      </c>
      <c r="F1611">
        <v>0.54050664231599999</v>
      </c>
    </row>
    <row r="1612" spans="1:6" x14ac:dyDescent="0.2">
      <c r="A1612">
        <v>59</v>
      </c>
      <c r="B1612">
        <v>8</v>
      </c>
      <c r="C1612" t="s">
        <v>57</v>
      </c>
      <c r="D1612" t="s">
        <v>53</v>
      </c>
      <c r="E1612" t="s">
        <v>59</v>
      </c>
      <c r="F1612">
        <v>0.53898322182400005</v>
      </c>
    </row>
    <row r="1613" spans="1:6" x14ac:dyDescent="0.2">
      <c r="A1613">
        <v>59</v>
      </c>
      <c r="B1613">
        <v>9</v>
      </c>
      <c r="C1613" t="s">
        <v>57</v>
      </c>
      <c r="D1613" t="s">
        <v>53</v>
      </c>
      <c r="E1613" t="s">
        <v>59</v>
      </c>
      <c r="F1613">
        <v>0.34053760824000001</v>
      </c>
    </row>
    <row r="1614" spans="1:6" x14ac:dyDescent="0.2">
      <c r="A1614">
        <v>59</v>
      </c>
      <c r="B1614">
        <v>10</v>
      </c>
      <c r="C1614" t="s">
        <v>57</v>
      </c>
      <c r="D1614" t="s">
        <v>53</v>
      </c>
      <c r="E1614" t="s">
        <v>59</v>
      </c>
      <c r="F1614">
        <v>0.57400535531600005</v>
      </c>
    </row>
    <row r="1615" spans="1:6" x14ac:dyDescent="0.2">
      <c r="A1615">
        <v>59</v>
      </c>
      <c r="B1615">
        <v>11</v>
      </c>
      <c r="C1615" t="s">
        <v>57</v>
      </c>
      <c r="D1615" t="s">
        <v>53</v>
      </c>
      <c r="E1615" t="s">
        <v>59</v>
      </c>
      <c r="F1615">
        <v>0.46687462493999998</v>
      </c>
    </row>
    <row r="1616" spans="1:6" x14ac:dyDescent="0.2">
      <c r="A1616">
        <v>59</v>
      </c>
      <c r="B1616">
        <v>12</v>
      </c>
      <c r="C1616" t="s">
        <v>57</v>
      </c>
      <c r="D1616" t="s">
        <v>53</v>
      </c>
      <c r="E1616" t="s">
        <v>59</v>
      </c>
      <c r="F1616">
        <v>0.46409800224699999</v>
      </c>
    </row>
    <row r="1617" spans="1:6" x14ac:dyDescent="0.2">
      <c r="A1617">
        <v>59</v>
      </c>
      <c r="B1617">
        <v>13</v>
      </c>
      <c r="C1617" t="s">
        <v>57</v>
      </c>
      <c r="D1617" t="s">
        <v>53</v>
      </c>
      <c r="E1617" t="s">
        <v>59</v>
      </c>
      <c r="F1617">
        <v>0.37077964826799997</v>
      </c>
    </row>
    <row r="1618" spans="1:6" x14ac:dyDescent="0.2">
      <c r="A1618">
        <v>59</v>
      </c>
      <c r="B1618">
        <v>14</v>
      </c>
      <c r="C1618" t="s">
        <v>57</v>
      </c>
      <c r="D1618" t="s">
        <v>53</v>
      </c>
      <c r="E1618" t="s">
        <v>59</v>
      </c>
      <c r="F1618">
        <v>0.43630422237900002</v>
      </c>
    </row>
    <row r="1619" spans="1:6" x14ac:dyDescent="0.2">
      <c r="A1619">
        <v>59</v>
      </c>
      <c r="B1619">
        <v>15</v>
      </c>
      <c r="C1619" t="s">
        <v>57</v>
      </c>
      <c r="D1619" t="s">
        <v>53</v>
      </c>
      <c r="E1619" t="s">
        <v>59</v>
      </c>
      <c r="F1619">
        <v>0.42418523876699998</v>
      </c>
    </row>
    <row r="1620" spans="1:6" x14ac:dyDescent="0.2">
      <c r="A1620">
        <v>59</v>
      </c>
      <c r="B1620">
        <v>16</v>
      </c>
      <c r="C1620" t="s">
        <v>57</v>
      </c>
      <c r="D1620" t="s">
        <v>53</v>
      </c>
      <c r="E1620" t="s">
        <v>59</v>
      </c>
      <c r="F1620">
        <v>0.26427672765299998</v>
      </c>
    </row>
    <row r="1621" spans="1:6" x14ac:dyDescent="0.2">
      <c r="A1621">
        <v>59</v>
      </c>
      <c r="B1621">
        <v>17</v>
      </c>
      <c r="C1621" t="s">
        <v>57</v>
      </c>
      <c r="D1621" t="s">
        <v>53</v>
      </c>
      <c r="E1621" t="s">
        <v>59</v>
      </c>
      <c r="F1621">
        <v>0.47070139157300001</v>
      </c>
    </row>
    <row r="1622" spans="1:6" x14ac:dyDescent="0.2">
      <c r="A1622">
        <v>59</v>
      </c>
      <c r="B1622">
        <v>18</v>
      </c>
      <c r="C1622" t="s">
        <v>57</v>
      </c>
      <c r="D1622" t="s">
        <v>53</v>
      </c>
      <c r="E1622" t="s">
        <v>59</v>
      </c>
      <c r="F1622">
        <v>0.322332605547</v>
      </c>
    </row>
    <row r="1623" spans="1:6" x14ac:dyDescent="0.2">
      <c r="A1623">
        <v>60</v>
      </c>
      <c r="B1623">
        <v>1</v>
      </c>
      <c r="C1623" t="s">
        <v>57</v>
      </c>
      <c r="D1623" t="s">
        <v>53</v>
      </c>
      <c r="E1623" t="s">
        <v>59</v>
      </c>
      <c r="F1623">
        <v>0.37436539683800002</v>
      </c>
    </row>
    <row r="1624" spans="1:6" x14ac:dyDescent="0.2">
      <c r="A1624">
        <v>60</v>
      </c>
      <c r="B1624">
        <v>2</v>
      </c>
      <c r="C1624" t="s">
        <v>57</v>
      </c>
      <c r="D1624" t="s">
        <v>53</v>
      </c>
      <c r="E1624" t="s">
        <v>59</v>
      </c>
      <c r="F1624">
        <v>0.41378826302499999</v>
      </c>
    </row>
    <row r="1625" spans="1:6" x14ac:dyDescent="0.2">
      <c r="A1625">
        <v>60</v>
      </c>
      <c r="B1625">
        <v>3</v>
      </c>
      <c r="C1625" t="s">
        <v>57</v>
      </c>
      <c r="D1625" t="s">
        <v>53</v>
      </c>
      <c r="E1625" t="s">
        <v>59</v>
      </c>
      <c r="F1625">
        <v>0.58245013805800006</v>
      </c>
    </row>
    <row r="1626" spans="1:6" x14ac:dyDescent="0.2">
      <c r="A1626">
        <v>60</v>
      </c>
      <c r="B1626">
        <v>4</v>
      </c>
      <c r="C1626" t="s">
        <v>57</v>
      </c>
      <c r="D1626" t="s">
        <v>53</v>
      </c>
      <c r="E1626" t="s">
        <v>59</v>
      </c>
      <c r="F1626">
        <v>0.47318869720099999</v>
      </c>
    </row>
    <row r="1627" spans="1:6" x14ac:dyDescent="0.2">
      <c r="A1627">
        <v>60</v>
      </c>
      <c r="B1627">
        <v>5</v>
      </c>
      <c r="C1627" t="s">
        <v>57</v>
      </c>
      <c r="D1627" t="s">
        <v>53</v>
      </c>
      <c r="E1627" t="s">
        <v>59</v>
      </c>
      <c r="F1627">
        <v>0.56644106715300002</v>
      </c>
    </row>
    <row r="1628" spans="1:6" x14ac:dyDescent="0.2">
      <c r="A1628">
        <v>60</v>
      </c>
      <c r="B1628">
        <v>6</v>
      </c>
      <c r="C1628" t="s">
        <v>57</v>
      </c>
      <c r="D1628" t="s">
        <v>53</v>
      </c>
      <c r="E1628" t="s">
        <v>59</v>
      </c>
      <c r="F1628">
        <v>0.47484803788500002</v>
      </c>
    </row>
    <row r="1629" spans="1:6" x14ac:dyDescent="0.2">
      <c r="A1629">
        <v>60</v>
      </c>
      <c r="B1629">
        <v>7</v>
      </c>
      <c r="C1629" t="s">
        <v>57</v>
      </c>
      <c r="D1629" t="s">
        <v>53</v>
      </c>
      <c r="E1629" t="s">
        <v>59</v>
      </c>
      <c r="F1629">
        <v>0.33482279196999998</v>
      </c>
    </row>
    <row r="1630" spans="1:6" x14ac:dyDescent="0.2">
      <c r="A1630">
        <v>60</v>
      </c>
      <c r="B1630">
        <v>8</v>
      </c>
      <c r="C1630" t="s">
        <v>57</v>
      </c>
      <c r="D1630" t="s">
        <v>53</v>
      </c>
      <c r="E1630" t="s">
        <v>59</v>
      </c>
      <c r="F1630">
        <v>0.48747589060399998</v>
      </c>
    </row>
    <row r="1631" spans="1:6" x14ac:dyDescent="0.2">
      <c r="A1631">
        <v>60</v>
      </c>
      <c r="B1631">
        <v>9</v>
      </c>
      <c r="C1631" t="s">
        <v>57</v>
      </c>
      <c r="D1631" t="s">
        <v>53</v>
      </c>
      <c r="E1631" t="s">
        <v>59</v>
      </c>
      <c r="F1631">
        <v>0.43072397507100002</v>
      </c>
    </row>
    <row r="1632" spans="1:6" x14ac:dyDescent="0.2">
      <c r="A1632">
        <v>60</v>
      </c>
      <c r="B1632">
        <v>10</v>
      </c>
      <c r="C1632" t="s">
        <v>57</v>
      </c>
      <c r="D1632" t="s">
        <v>53</v>
      </c>
      <c r="E1632" t="s">
        <v>59</v>
      </c>
      <c r="F1632">
        <v>0.38666958253400002</v>
      </c>
    </row>
    <row r="1633" spans="1:6" x14ac:dyDescent="0.2">
      <c r="A1633">
        <v>60</v>
      </c>
      <c r="B1633">
        <v>11</v>
      </c>
      <c r="C1633" t="s">
        <v>57</v>
      </c>
      <c r="D1633" t="s">
        <v>53</v>
      </c>
      <c r="E1633" t="s">
        <v>59</v>
      </c>
      <c r="F1633">
        <v>0.444911741596</v>
      </c>
    </row>
    <row r="1634" spans="1:6" x14ac:dyDescent="0.2">
      <c r="A1634">
        <v>60</v>
      </c>
      <c r="B1634">
        <v>12</v>
      </c>
      <c r="C1634" t="s">
        <v>57</v>
      </c>
      <c r="D1634" t="s">
        <v>53</v>
      </c>
      <c r="E1634" t="s">
        <v>59</v>
      </c>
      <c r="F1634">
        <v>0.40671786766599999</v>
      </c>
    </row>
    <row r="1635" spans="1:6" x14ac:dyDescent="0.2">
      <c r="A1635">
        <v>60</v>
      </c>
      <c r="B1635">
        <v>13</v>
      </c>
      <c r="C1635" t="s">
        <v>57</v>
      </c>
      <c r="D1635" t="s">
        <v>53</v>
      </c>
      <c r="E1635" t="s">
        <v>59</v>
      </c>
      <c r="F1635">
        <v>0.35026957232599998</v>
      </c>
    </row>
    <row r="1636" spans="1:6" x14ac:dyDescent="0.2">
      <c r="A1636">
        <v>60</v>
      </c>
      <c r="B1636">
        <v>14</v>
      </c>
      <c r="C1636" t="s">
        <v>57</v>
      </c>
      <c r="D1636" t="s">
        <v>53</v>
      </c>
      <c r="E1636" t="s">
        <v>59</v>
      </c>
      <c r="F1636">
        <v>0.433589988767</v>
      </c>
    </row>
    <row r="1637" spans="1:6" x14ac:dyDescent="0.2">
      <c r="A1637">
        <v>60</v>
      </c>
      <c r="B1637">
        <v>15</v>
      </c>
      <c r="C1637" t="s">
        <v>57</v>
      </c>
      <c r="D1637" t="s">
        <v>53</v>
      </c>
      <c r="E1637" t="s">
        <v>59</v>
      </c>
      <c r="F1637">
        <v>0.50683816633099998</v>
      </c>
    </row>
    <row r="1638" spans="1:6" x14ac:dyDescent="0.2">
      <c r="A1638">
        <v>60</v>
      </c>
      <c r="B1638">
        <v>16</v>
      </c>
      <c r="C1638" t="s">
        <v>57</v>
      </c>
      <c r="D1638" t="s">
        <v>53</v>
      </c>
      <c r="E1638" t="s">
        <v>59</v>
      </c>
      <c r="F1638">
        <v>0.48297677145500001</v>
      </c>
    </row>
    <row r="1639" spans="1:6" x14ac:dyDescent="0.2">
      <c r="A1639">
        <v>60</v>
      </c>
      <c r="B1639">
        <v>17</v>
      </c>
      <c r="C1639" t="s">
        <v>57</v>
      </c>
      <c r="D1639" t="s">
        <v>53</v>
      </c>
      <c r="E1639" t="s">
        <v>59</v>
      </c>
      <c r="F1639">
        <v>0.49097882580800001</v>
      </c>
    </row>
    <row r="1640" spans="1:6" x14ac:dyDescent="0.2">
      <c r="A1640">
        <v>60</v>
      </c>
      <c r="B1640">
        <v>18</v>
      </c>
      <c r="C1640" t="s">
        <v>57</v>
      </c>
      <c r="D1640" t="s">
        <v>53</v>
      </c>
      <c r="E1640" t="s">
        <v>59</v>
      </c>
      <c r="F1640">
        <v>0.40511379263399999</v>
      </c>
    </row>
    <row r="1641" spans="1:6" x14ac:dyDescent="0.2">
      <c r="A1641">
        <v>60</v>
      </c>
      <c r="B1641">
        <v>19</v>
      </c>
      <c r="C1641" t="s">
        <v>57</v>
      </c>
      <c r="D1641" t="s">
        <v>53</v>
      </c>
      <c r="E1641" t="s">
        <v>59</v>
      </c>
      <c r="F1641">
        <v>0.37552339618399999</v>
      </c>
    </row>
    <row r="1642" spans="1:6" x14ac:dyDescent="0.2">
      <c r="A1642">
        <v>60</v>
      </c>
      <c r="B1642">
        <v>20</v>
      </c>
      <c r="C1642" t="s">
        <v>57</v>
      </c>
      <c r="D1642" t="s">
        <v>53</v>
      </c>
      <c r="E1642" t="s">
        <v>59</v>
      </c>
      <c r="F1642">
        <v>0.38488251929299999</v>
      </c>
    </row>
    <row r="1643" spans="1:6" x14ac:dyDescent="0.2">
      <c r="A1643">
        <v>60</v>
      </c>
      <c r="B1643">
        <v>21</v>
      </c>
      <c r="C1643" t="s">
        <v>57</v>
      </c>
      <c r="D1643" t="s">
        <v>53</v>
      </c>
      <c r="E1643" t="s">
        <v>59</v>
      </c>
      <c r="F1643">
        <v>0.51848425340000004</v>
      </c>
    </row>
    <row r="1644" spans="1:6" x14ac:dyDescent="0.2">
      <c r="A1644">
        <v>60</v>
      </c>
      <c r="B1644">
        <v>22</v>
      </c>
      <c r="C1644" t="s">
        <v>57</v>
      </c>
      <c r="D1644" t="s">
        <v>53</v>
      </c>
      <c r="E1644" t="s">
        <v>59</v>
      </c>
      <c r="F1644">
        <v>0.45250860994999997</v>
      </c>
    </row>
    <row r="1645" spans="1:6" x14ac:dyDescent="0.2">
      <c r="A1645">
        <v>60</v>
      </c>
      <c r="B1645">
        <v>23</v>
      </c>
      <c r="C1645" t="s">
        <v>57</v>
      </c>
      <c r="D1645" t="s">
        <v>53</v>
      </c>
      <c r="E1645" t="s">
        <v>59</v>
      </c>
      <c r="F1645">
        <v>0.51757401402400005</v>
      </c>
    </row>
    <row r="1646" spans="1:6" x14ac:dyDescent="0.2">
      <c r="A1646">
        <v>60</v>
      </c>
      <c r="B1646">
        <v>24</v>
      </c>
      <c r="C1646" t="s">
        <v>57</v>
      </c>
      <c r="D1646" t="s">
        <v>53</v>
      </c>
      <c r="E1646" t="s">
        <v>59</v>
      </c>
      <c r="F1646">
        <v>0.34199489535200001</v>
      </c>
    </row>
    <row r="1647" spans="1:6" x14ac:dyDescent="0.2">
      <c r="A1647">
        <v>60</v>
      </c>
      <c r="B1647">
        <v>25</v>
      </c>
      <c r="C1647" t="s">
        <v>57</v>
      </c>
      <c r="D1647" t="s">
        <v>53</v>
      </c>
      <c r="E1647" t="s">
        <v>59</v>
      </c>
      <c r="F1647">
        <v>0.383948356514</v>
      </c>
    </row>
    <row r="1648" spans="1:6" x14ac:dyDescent="0.2">
      <c r="A1648">
        <v>60</v>
      </c>
      <c r="B1648">
        <v>26</v>
      </c>
      <c r="C1648" t="s">
        <v>57</v>
      </c>
      <c r="D1648" t="s">
        <v>53</v>
      </c>
      <c r="E1648" t="s">
        <v>59</v>
      </c>
      <c r="F1648">
        <v>0.43547407864600002</v>
      </c>
    </row>
    <row r="1649" spans="1:6" x14ac:dyDescent="0.2">
      <c r="A1649">
        <v>60</v>
      </c>
      <c r="B1649">
        <v>27</v>
      </c>
      <c r="C1649" t="s">
        <v>57</v>
      </c>
      <c r="D1649" t="s">
        <v>53</v>
      </c>
      <c r="E1649" t="s">
        <v>59</v>
      </c>
      <c r="F1649">
        <v>0.48621903242300002</v>
      </c>
    </row>
    <row r="1650" spans="1:6" x14ac:dyDescent="0.2">
      <c r="A1650">
        <v>61</v>
      </c>
      <c r="B1650">
        <v>1</v>
      </c>
      <c r="C1650" t="s">
        <v>57</v>
      </c>
      <c r="D1650" t="s">
        <v>53</v>
      </c>
      <c r="E1650" t="s">
        <v>8</v>
      </c>
      <c r="F1650">
        <v>0.28169716440100001</v>
      </c>
    </row>
    <row r="1651" spans="1:6" x14ac:dyDescent="0.2">
      <c r="A1651">
        <v>61</v>
      </c>
      <c r="B1651">
        <v>2</v>
      </c>
      <c r="C1651" t="s">
        <v>57</v>
      </c>
      <c r="D1651" t="s">
        <v>53</v>
      </c>
      <c r="E1651" t="s">
        <v>8</v>
      </c>
      <c r="F1651">
        <v>0.26275580603600002</v>
      </c>
    </row>
    <row r="1652" spans="1:6" x14ac:dyDescent="0.2">
      <c r="A1652">
        <v>61</v>
      </c>
      <c r="B1652">
        <v>3</v>
      </c>
      <c r="C1652" t="s">
        <v>57</v>
      </c>
      <c r="D1652" t="s">
        <v>53</v>
      </c>
      <c r="E1652" t="s">
        <v>8</v>
      </c>
      <c r="F1652">
        <v>0.21780516459099999</v>
      </c>
    </row>
    <row r="1653" spans="1:6" x14ac:dyDescent="0.2">
      <c r="A1653">
        <v>61</v>
      </c>
      <c r="B1653">
        <v>4</v>
      </c>
      <c r="C1653" t="s">
        <v>57</v>
      </c>
      <c r="D1653" t="s">
        <v>53</v>
      </c>
      <c r="E1653" t="s">
        <v>8</v>
      </c>
      <c r="F1653">
        <v>0.15287993819000001</v>
      </c>
    </row>
    <row r="1654" spans="1:6" x14ac:dyDescent="0.2">
      <c r="A1654">
        <v>61</v>
      </c>
      <c r="B1654">
        <v>5</v>
      </c>
      <c r="C1654" t="s">
        <v>57</v>
      </c>
      <c r="D1654" t="s">
        <v>53</v>
      </c>
      <c r="E1654" t="s">
        <v>8</v>
      </c>
      <c r="F1654">
        <v>0.25697741943899999</v>
      </c>
    </row>
    <row r="1655" spans="1:6" x14ac:dyDescent="0.2">
      <c r="A1655">
        <v>61</v>
      </c>
      <c r="B1655">
        <v>6</v>
      </c>
      <c r="C1655" t="s">
        <v>57</v>
      </c>
      <c r="D1655" t="s">
        <v>53</v>
      </c>
      <c r="E1655" t="s">
        <v>8</v>
      </c>
      <c r="F1655">
        <v>0.41188719331500001</v>
      </c>
    </row>
    <row r="1656" spans="1:6" x14ac:dyDescent="0.2">
      <c r="A1656">
        <v>61</v>
      </c>
      <c r="B1656">
        <v>7</v>
      </c>
      <c r="C1656" t="s">
        <v>57</v>
      </c>
      <c r="D1656" t="s">
        <v>53</v>
      </c>
      <c r="E1656" t="s">
        <v>8</v>
      </c>
      <c r="F1656">
        <v>0.23212853959800001</v>
      </c>
    </row>
    <row r="1657" spans="1:6" x14ac:dyDescent="0.2">
      <c r="A1657">
        <v>61</v>
      </c>
      <c r="B1657">
        <v>8</v>
      </c>
      <c r="C1657" t="s">
        <v>57</v>
      </c>
      <c r="D1657" t="s">
        <v>53</v>
      </c>
      <c r="E1657" t="s">
        <v>8</v>
      </c>
      <c r="F1657">
        <v>0.23859337863300001</v>
      </c>
    </row>
    <row r="1658" spans="1:6" x14ac:dyDescent="0.2">
      <c r="A1658">
        <v>61</v>
      </c>
      <c r="B1658">
        <v>9</v>
      </c>
      <c r="C1658" t="s">
        <v>57</v>
      </c>
      <c r="D1658" t="s">
        <v>53</v>
      </c>
      <c r="E1658" t="s">
        <v>8</v>
      </c>
      <c r="F1658">
        <v>0.33627943314999997</v>
      </c>
    </row>
    <row r="1659" spans="1:6" x14ac:dyDescent="0.2">
      <c r="A1659">
        <v>61</v>
      </c>
      <c r="B1659">
        <v>10</v>
      </c>
      <c r="C1659" t="s">
        <v>57</v>
      </c>
      <c r="D1659" t="s">
        <v>53</v>
      </c>
      <c r="E1659" t="s">
        <v>8</v>
      </c>
      <c r="F1659">
        <v>0.23021955439799999</v>
      </c>
    </row>
    <row r="1660" spans="1:6" x14ac:dyDescent="0.2">
      <c r="A1660">
        <v>61</v>
      </c>
      <c r="B1660">
        <v>11</v>
      </c>
      <c r="C1660" t="s">
        <v>57</v>
      </c>
      <c r="D1660" t="s">
        <v>53</v>
      </c>
      <c r="E1660" t="s">
        <v>8</v>
      </c>
      <c r="F1660">
        <v>0.227331364146</v>
      </c>
    </row>
    <row r="1661" spans="1:6" x14ac:dyDescent="0.2">
      <c r="A1661">
        <v>61</v>
      </c>
      <c r="B1661">
        <v>12</v>
      </c>
      <c r="C1661" t="s">
        <v>57</v>
      </c>
      <c r="D1661" t="s">
        <v>53</v>
      </c>
      <c r="E1661" t="s">
        <v>8</v>
      </c>
      <c r="F1661">
        <v>0.25014300436100001</v>
      </c>
    </row>
    <row r="1662" spans="1:6" x14ac:dyDescent="0.2">
      <c r="A1662">
        <v>61</v>
      </c>
      <c r="B1662">
        <v>13</v>
      </c>
      <c r="C1662" t="s">
        <v>57</v>
      </c>
      <c r="D1662" t="s">
        <v>53</v>
      </c>
      <c r="E1662" t="s">
        <v>8</v>
      </c>
      <c r="F1662">
        <v>0.212303785484</v>
      </c>
    </row>
    <row r="1663" spans="1:6" x14ac:dyDescent="0.2">
      <c r="A1663">
        <v>61</v>
      </c>
      <c r="B1663">
        <v>14</v>
      </c>
      <c r="C1663" t="s">
        <v>57</v>
      </c>
      <c r="D1663" t="s">
        <v>53</v>
      </c>
      <c r="E1663" t="s">
        <v>8</v>
      </c>
      <c r="F1663">
        <v>0.390153252821</v>
      </c>
    </row>
    <row r="1664" spans="1:6" x14ac:dyDescent="0.2">
      <c r="A1664">
        <v>61</v>
      </c>
      <c r="B1664">
        <v>15</v>
      </c>
      <c r="C1664" t="s">
        <v>57</v>
      </c>
      <c r="D1664" t="s">
        <v>53</v>
      </c>
      <c r="E1664" t="s">
        <v>8</v>
      </c>
      <c r="F1664">
        <v>0.41299376225700002</v>
      </c>
    </row>
    <row r="1665" spans="1:6" x14ac:dyDescent="0.2">
      <c r="A1665">
        <v>61</v>
      </c>
      <c r="B1665">
        <v>16</v>
      </c>
      <c r="C1665" t="s">
        <v>57</v>
      </c>
      <c r="D1665" t="s">
        <v>53</v>
      </c>
      <c r="E1665" t="s">
        <v>8</v>
      </c>
      <c r="F1665">
        <v>0.28857921567599998</v>
      </c>
    </row>
    <row r="1666" spans="1:6" x14ac:dyDescent="0.2">
      <c r="A1666">
        <v>61</v>
      </c>
      <c r="B1666">
        <v>17</v>
      </c>
      <c r="C1666" t="s">
        <v>57</v>
      </c>
      <c r="D1666" t="s">
        <v>53</v>
      </c>
      <c r="E1666" t="s">
        <v>8</v>
      </c>
      <c r="F1666">
        <v>0.326625583715</v>
      </c>
    </row>
    <row r="1667" spans="1:6" x14ac:dyDescent="0.2">
      <c r="A1667">
        <v>61</v>
      </c>
      <c r="B1667">
        <v>18</v>
      </c>
      <c r="C1667" t="s">
        <v>57</v>
      </c>
      <c r="D1667" t="s">
        <v>53</v>
      </c>
      <c r="E1667" t="s">
        <v>8</v>
      </c>
      <c r="F1667">
        <v>0.19898923644200001</v>
      </c>
    </row>
    <row r="1668" spans="1:6" x14ac:dyDescent="0.2">
      <c r="A1668">
        <v>61</v>
      </c>
      <c r="B1668">
        <v>19</v>
      </c>
      <c r="C1668" t="s">
        <v>57</v>
      </c>
      <c r="D1668" t="s">
        <v>53</v>
      </c>
      <c r="E1668" t="s">
        <v>8</v>
      </c>
      <c r="F1668">
        <v>0.296059443581</v>
      </c>
    </row>
    <row r="1669" spans="1:6" x14ac:dyDescent="0.2">
      <c r="A1669">
        <v>61</v>
      </c>
      <c r="B1669">
        <v>20</v>
      </c>
      <c r="C1669" t="s">
        <v>57</v>
      </c>
      <c r="D1669" t="s">
        <v>53</v>
      </c>
      <c r="E1669" t="s">
        <v>8</v>
      </c>
      <c r="F1669">
        <v>0.37624192658400002</v>
      </c>
    </row>
    <row r="1670" spans="1:6" x14ac:dyDescent="0.2">
      <c r="A1670">
        <v>61</v>
      </c>
      <c r="B1670">
        <v>21</v>
      </c>
      <c r="C1670" t="s">
        <v>57</v>
      </c>
      <c r="D1670" t="s">
        <v>53</v>
      </c>
      <c r="E1670" t="s">
        <v>8</v>
      </c>
      <c r="F1670">
        <v>0.39002868311599997</v>
      </c>
    </row>
    <row r="1671" spans="1:6" x14ac:dyDescent="0.2">
      <c r="A1671">
        <v>61</v>
      </c>
      <c r="B1671">
        <v>22</v>
      </c>
      <c r="C1671" t="s">
        <v>57</v>
      </c>
      <c r="D1671" t="s">
        <v>53</v>
      </c>
      <c r="E1671" t="s">
        <v>8</v>
      </c>
      <c r="F1671">
        <v>0.24106830687</v>
      </c>
    </row>
    <row r="1672" spans="1:6" x14ac:dyDescent="0.2">
      <c r="A1672">
        <v>61</v>
      </c>
      <c r="B1672">
        <v>23</v>
      </c>
      <c r="C1672" t="s">
        <v>57</v>
      </c>
      <c r="D1672" t="s">
        <v>53</v>
      </c>
      <c r="E1672" t="s">
        <v>8</v>
      </c>
      <c r="F1672">
        <v>0.15801249648999999</v>
      </c>
    </row>
    <row r="1673" spans="1:6" x14ac:dyDescent="0.2">
      <c r="A1673">
        <v>61</v>
      </c>
      <c r="B1673">
        <v>24</v>
      </c>
      <c r="C1673" t="s">
        <v>57</v>
      </c>
      <c r="D1673" t="s">
        <v>53</v>
      </c>
      <c r="E1673" t="s">
        <v>8</v>
      </c>
      <c r="F1673">
        <v>0.283936334713</v>
      </c>
    </row>
    <row r="1674" spans="1:6" x14ac:dyDescent="0.2">
      <c r="A1674">
        <v>61</v>
      </c>
      <c r="B1674">
        <v>25</v>
      </c>
      <c r="C1674" t="s">
        <v>57</v>
      </c>
      <c r="D1674" t="s">
        <v>53</v>
      </c>
      <c r="E1674" t="s">
        <v>8</v>
      </c>
      <c r="F1674">
        <v>0.306583404685</v>
      </c>
    </row>
    <row r="1675" spans="1:6" x14ac:dyDescent="0.2">
      <c r="A1675">
        <v>61</v>
      </c>
      <c r="B1675">
        <v>26</v>
      </c>
      <c r="C1675" t="s">
        <v>57</v>
      </c>
      <c r="D1675" t="s">
        <v>53</v>
      </c>
      <c r="E1675" t="s">
        <v>8</v>
      </c>
      <c r="F1675">
        <v>0.358770254924</v>
      </c>
    </row>
    <row r="1676" spans="1:6" x14ac:dyDescent="0.2">
      <c r="A1676">
        <v>61</v>
      </c>
      <c r="B1676">
        <v>27</v>
      </c>
      <c r="C1676" t="s">
        <v>57</v>
      </c>
      <c r="D1676" t="s">
        <v>53</v>
      </c>
      <c r="E1676" t="s">
        <v>8</v>
      </c>
      <c r="F1676">
        <v>0.183633208336</v>
      </c>
    </row>
    <row r="1677" spans="1:6" x14ac:dyDescent="0.2">
      <c r="A1677">
        <v>61</v>
      </c>
      <c r="B1677">
        <v>28</v>
      </c>
      <c r="C1677" t="s">
        <v>57</v>
      </c>
      <c r="D1677" t="s">
        <v>53</v>
      </c>
      <c r="E1677" t="s">
        <v>8</v>
      </c>
      <c r="F1677">
        <v>0.20388674605000001</v>
      </c>
    </row>
    <row r="1678" spans="1:6" x14ac:dyDescent="0.2">
      <c r="A1678">
        <v>61</v>
      </c>
      <c r="B1678">
        <v>29</v>
      </c>
      <c r="C1678" t="s">
        <v>57</v>
      </c>
      <c r="D1678" t="s">
        <v>53</v>
      </c>
      <c r="E1678" t="s">
        <v>8</v>
      </c>
      <c r="F1678">
        <v>0.24868631038899999</v>
      </c>
    </row>
    <row r="1679" spans="1:6" x14ac:dyDescent="0.2">
      <c r="A1679">
        <v>61</v>
      </c>
      <c r="B1679">
        <v>30</v>
      </c>
      <c r="C1679" t="s">
        <v>57</v>
      </c>
      <c r="D1679" t="s">
        <v>53</v>
      </c>
      <c r="E1679" t="s">
        <v>8</v>
      </c>
      <c r="F1679">
        <v>0.18269004554400001</v>
      </c>
    </row>
    <row r="1680" spans="1:6" x14ac:dyDescent="0.2">
      <c r="A1680">
        <v>62</v>
      </c>
      <c r="B1680">
        <v>1</v>
      </c>
      <c r="C1680" t="s">
        <v>57</v>
      </c>
      <c r="D1680" t="s">
        <v>53</v>
      </c>
      <c r="E1680" t="s">
        <v>8</v>
      </c>
      <c r="F1680">
        <v>0.37057302298700001</v>
      </c>
    </row>
    <row r="1681" spans="1:6" x14ac:dyDescent="0.2">
      <c r="A1681">
        <v>62</v>
      </c>
      <c r="B1681">
        <v>2</v>
      </c>
      <c r="C1681" t="s">
        <v>57</v>
      </c>
      <c r="D1681" t="s">
        <v>53</v>
      </c>
      <c r="E1681" t="s">
        <v>8</v>
      </c>
      <c r="F1681">
        <v>0.25544894001500001</v>
      </c>
    </row>
    <row r="1682" spans="1:6" x14ac:dyDescent="0.2">
      <c r="A1682">
        <v>62</v>
      </c>
      <c r="B1682">
        <v>3</v>
      </c>
      <c r="C1682" t="s">
        <v>57</v>
      </c>
      <c r="D1682" t="s">
        <v>53</v>
      </c>
      <c r="E1682" t="s">
        <v>8</v>
      </c>
      <c r="F1682">
        <v>0.37959863793100002</v>
      </c>
    </row>
    <row r="1683" spans="1:6" x14ac:dyDescent="0.2">
      <c r="A1683">
        <v>62</v>
      </c>
      <c r="B1683">
        <v>4</v>
      </c>
      <c r="C1683" t="s">
        <v>57</v>
      </c>
      <c r="D1683" t="s">
        <v>53</v>
      </c>
      <c r="E1683" t="s">
        <v>8</v>
      </c>
      <c r="F1683">
        <v>0.32231158407499999</v>
      </c>
    </row>
    <row r="1684" spans="1:6" x14ac:dyDescent="0.2">
      <c r="A1684">
        <v>62</v>
      </c>
      <c r="B1684">
        <v>5</v>
      </c>
      <c r="C1684" t="s">
        <v>57</v>
      </c>
      <c r="D1684" t="s">
        <v>53</v>
      </c>
      <c r="E1684" t="s">
        <v>8</v>
      </c>
      <c r="F1684">
        <v>0.396859869132</v>
      </c>
    </row>
    <row r="1685" spans="1:6" x14ac:dyDescent="0.2">
      <c r="A1685">
        <v>62</v>
      </c>
      <c r="B1685">
        <v>6</v>
      </c>
      <c r="C1685" t="s">
        <v>57</v>
      </c>
      <c r="D1685" t="s">
        <v>53</v>
      </c>
      <c r="E1685" t="s">
        <v>8</v>
      </c>
      <c r="F1685">
        <v>0.25268196959200001</v>
      </c>
    </row>
    <row r="1686" spans="1:6" x14ac:dyDescent="0.2">
      <c r="A1686">
        <v>62</v>
      </c>
      <c r="B1686">
        <v>7</v>
      </c>
      <c r="C1686" t="s">
        <v>57</v>
      </c>
      <c r="D1686" t="s">
        <v>53</v>
      </c>
      <c r="E1686" t="s">
        <v>8</v>
      </c>
      <c r="F1686">
        <v>0.258863285198</v>
      </c>
    </row>
    <row r="1687" spans="1:6" x14ac:dyDescent="0.2">
      <c r="A1687">
        <v>62</v>
      </c>
      <c r="B1687">
        <v>8</v>
      </c>
      <c r="C1687" t="s">
        <v>57</v>
      </c>
      <c r="D1687" t="s">
        <v>53</v>
      </c>
      <c r="E1687" t="s">
        <v>8</v>
      </c>
      <c r="F1687">
        <v>0.22826636083900001</v>
      </c>
    </row>
    <row r="1688" spans="1:6" x14ac:dyDescent="0.2">
      <c r="A1688">
        <v>62</v>
      </c>
      <c r="B1688">
        <v>9</v>
      </c>
      <c r="C1688" t="s">
        <v>57</v>
      </c>
      <c r="D1688" t="s">
        <v>53</v>
      </c>
      <c r="E1688" t="s">
        <v>8</v>
      </c>
      <c r="F1688">
        <v>0.21689425344999999</v>
      </c>
    </row>
    <row r="1689" spans="1:6" x14ac:dyDescent="0.2">
      <c r="A1689">
        <v>62</v>
      </c>
      <c r="B1689">
        <v>10</v>
      </c>
      <c r="C1689" t="s">
        <v>57</v>
      </c>
      <c r="D1689" t="s">
        <v>53</v>
      </c>
      <c r="E1689" t="s">
        <v>8</v>
      </c>
      <c r="F1689">
        <v>0.26482798321599998</v>
      </c>
    </row>
    <row r="1690" spans="1:6" x14ac:dyDescent="0.2">
      <c r="A1690">
        <v>62</v>
      </c>
      <c r="B1690">
        <v>11</v>
      </c>
      <c r="C1690" t="s">
        <v>57</v>
      </c>
      <c r="D1690" t="s">
        <v>53</v>
      </c>
      <c r="E1690" t="s">
        <v>8</v>
      </c>
      <c r="F1690">
        <v>0.33816181411599999</v>
      </c>
    </row>
    <row r="1691" spans="1:6" x14ac:dyDescent="0.2">
      <c r="A1691">
        <v>62</v>
      </c>
      <c r="B1691">
        <v>12</v>
      </c>
      <c r="C1691" t="s">
        <v>57</v>
      </c>
      <c r="D1691" t="s">
        <v>53</v>
      </c>
      <c r="E1691" t="s">
        <v>8</v>
      </c>
      <c r="F1691">
        <v>0.223208880601</v>
      </c>
    </row>
    <row r="1692" spans="1:6" x14ac:dyDescent="0.2">
      <c r="A1692">
        <v>62</v>
      </c>
      <c r="B1692">
        <v>13</v>
      </c>
      <c r="C1692" t="s">
        <v>57</v>
      </c>
      <c r="D1692" t="s">
        <v>53</v>
      </c>
      <c r="E1692" t="s">
        <v>8</v>
      </c>
      <c r="F1692">
        <v>0.32389895918</v>
      </c>
    </row>
    <row r="1693" spans="1:6" x14ac:dyDescent="0.2">
      <c r="A1693">
        <v>62</v>
      </c>
      <c r="B1693">
        <v>14</v>
      </c>
      <c r="C1693" t="s">
        <v>57</v>
      </c>
      <c r="D1693" t="s">
        <v>53</v>
      </c>
      <c r="E1693" t="s">
        <v>8</v>
      </c>
      <c r="F1693">
        <v>0.31936804144199998</v>
      </c>
    </row>
    <row r="1694" spans="1:6" x14ac:dyDescent="0.2">
      <c r="A1694">
        <v>62</v>
      </c>
      <c r="B1694">
        <v>15</v>
      </c>
      <c r="C1694" t="s">
        <v>57</v>
      </c>
      <c r="D1694" t="s">
        <v>53</v>
      </c>
      <c r="E1694" t="s">
        <v>8</v>
      </c>
      <c r="F1694">
        <v>0.38441684154700001</v>
      </c>
    </row>
    <row r="1695" spans="1:6" x14ac:dyDescent="0.2">
      <c r="A1695">
        <v>62</v>
      </c>
      <c r="B1695">
        <v>16</v>
      </c>
      <c r="C1695" t="s">
        <v>57</v>
      </c>
      <c r="D1695" t="s">
        <v>53</v>
      </c>
      <c r="E1695" t="s">
        <v>8</v>
      </c>
      <c r="F1695">
        <v>0.27018812267699999</v>
      </c>
    </row>
    <row r="1696" spans="1:6" x14ac:dyDescent="0.2">
      <c r="A1696">
        <v>62</v>
      </c>
      <c r="B1696">
        <v>17</v>
      </c>
      <c r="C1696" t="s">
        <v>57</v>
      </c>
      <c r="D1696" t="s">
        <v>53</v>
      </c>
      <c r="E1696" t="s">
        <v>8</v>
      </c>
      <c r="F1696">
        <v>0.26468192207000002</v>
      </c>
    </row>
    <row r="1697" spans="1:6" x14ac:dyDescent="0.2">
      <c r="A1697">
        <v>62</v>
      </c>
      <c r="B1697">
        <v>18</v>
      </c>
      <c r="C1697" t="s">
        <v>57</v>
      </c>
      <c r="D1697" t="s">
        <v>53</v>
      </c>
      <c r="E1697" t="s">
        <v>8</v>
      </c>
      <c r="F1697">
        <v>0.31258585694899998</v>
      </c>
    </row>
    <row r="1698" spans="1:6" x14ac:dyDescent="0.2">
      <c r="A1698">
        <v>62</v>
      </c>
      <c r="B1698">
        <v>19</v>
      </c>
      <c r="C1698" t="s">
        <v>57</v>
      </c>
      <c r="D1698" t="s">
        <v>53</v>
      </c>
      <c r="E1698" t="s">
        <v>8</v>
      </c>
      <c r="F1698">
        <v>0.31618999029</v>
      </c>
    </row>
    <row r="1699" spans="1:6" x14ac:dyDescent="0.2">
      <c r="A1699">
        <v>62</v>
      </c>
      <c r="B1699">
        <v>20</v>
      </c>
      <c r="C1699" t="s">
        <v>57</v>
      </c>
      <c r="D1699" t="s">
        <v>53</v>
      </c>
      <c r="E1699" t="s">
        <v>8</v>
      </c>
      <c r="F1699">
        <v>0.249766250568</v>
      </c>
    </row>
    <row r="1700" spans="1:6" x14ac:dyDescent="0.2">
      <c r="A1700">
        <v>62</v>
      </c>
      <c r="B1700">
        <v>21</v>
      </c>
      <c r="C1700" t="s">
        <v>57</v>
      </c>
      <c r="D1700" t="s">
        <v>53</v>
      </c>
      <c r="E1700" t="s">
        <v>8</v>
      </c>
      <c r="F1700">
        <v>0.29220927195200003</v>
      </c>
    </row>
    <row r="1701" spans="1:6" x14ac:dyDescent="0.2">
      <c r="A1701">
        <v>62</v>
      </c>
      <c r="B1701">
        <v>22</v>
      </c>
      <c r="C1701" t="s">
        <v>57</v>
      </c>
      <c r="D1701" t="s">
        <v>53</v>
      </c>
      <c r="E1701" t="s">
        <v>8</v>
      </c>
      <c r="F1701">
        <v>0.26348731479699999</v>
      </c>
    </row>
    <row r="1702" spans="1:6" x14ac:dyDescent="0.2">
      <c r="A1702">
        <v>62</v>
      </c>
      <c r="B1702">
        <v>23</v>
      </c>
      <c r="C1702" t="s">
        <v>57</v>
      </c>
      <c r="D1702" t="s">
        <v>53</v>
      </c>
      <c r="E1702" t="s">
        <v>8</v>
      </c>
      <c r="F1702">
        <v>0.256311994072</v>
      </c>
    </row>
    <row r="1703" spans="1:6" x14ac:dyDescent="0.2">
      <c r="A1703">
        <v>62</v>
      </c>
      <c r="B1703">
        <v>24</v>
      </c>
      <c r="C1703" t="s">
        <v>57</v>
      </c>
      <c r="D1703" t="s">
        <v>53</v>
      </c>
      <c r="E1703" t="s">
        <v>8</v>
      </c>
      <c r="F1703">
        <v>0.16097087927100001</v>
      </c>
    </row>
    <row r="1704" spans="1:6" x14ac:dyDescent="0.2">
      <c r="A1704">
        <v>62</v>
      </c>
      <c r="B1704">
        <v>25</v>
      </c>
      <c r="C1704" t="s">
        <v>57</v>
      </c>
      <c r="D1704" t="s">
        <v>53</v>
      </c>
      <c r="E1704" t="s">
        <v>8</v>
      </c>
      <c r="F1704">
        <v>0.19553397969799999</v>
      </c>
    </row>
    <row r="1705" spans="1:6" x14ac:dyDescent="0.2">
      <c r="A1705">
        <v>63</v>
      </c>
      <c r="B1705">
        <v>1</v>
      </c>
      <c r="C1705" t="s">
        <v>57</v>
      </c>
      <c r="D1705" t="s">
        <v>53</v>
      </c>
      <c r="E1705" t="s">
        <v>8</v>
      </c>
      <c r="F1705">
        <v>0.234571337569</v>
      </c>
    </row>
    <row r="1706" spans="1:6" x14ac:dyDescent="0.2">
      <c r="A1706">
        <v>63</v>
      </c>
      <c r="B1706">
        <v>2</v>
      </c>
      <c r="C1706" t="s">
        <v>57</v>
      </c>
      <c r="D1706" t="s">
        <v>53</v>
      </c>
      <c r="E1706" t="s">
        <v>8</v>
      </c>
      <c r="F1706">
        <v>0.12201512816100001</v>
      </c>
    </row>
    <row r="1707" spans="1:6" x14ac:dyDescent="0.2">
      <c r="A1707">
        <v>63</v>
      </c>
      <c r="B1707">
        <v>3</v>
      </c>
      <c r="C1707" t="s">
        <v>57</v>
      </c>
      <c r="D1707" t="s">
        <v>53</v>
      </c>
      <c r="E1707" t="s">
        <v>8</v>
      </c>
      <c r="F1707">
        <v>0.26482570644699999</v>
      </c>
    </row>
    <row r="1708" spans="1:6" x14ac:dyDescent="0.2">
      <c r="A1708">
        <v>63</v>
      </c>
      <c r="B1708">
        <v>4</v>
      </c>
      <c r="C1708" t="s">
        <v>57</v>
      </c>
      <c r="D1708" t="s">
        <v>53</v>
      </c>
      <c r="E1708" t="s">
        <v>8</v>
      </c>
      <c r="F1708">
        <v>0.249934013895</v>
      </c>
    </row>
    <row r="1709" spans="1:6" x14ac:dyDescent="0.2">
      <c r="A1709">
        <v>63</v>
      </c>
      <c r="B1709">
        <v>5</v>
      </c>
      <c r="C1709" t="s">
        <v>57</v>
      </c>
      <c r="D1709" t="s">
        <v>53</v>
      </c>
      <c r="E1709" t="s">
        <v>8</v>
      </c>
      <c r="F1709">
        <v>0.22889740112099999</v>
      </c>
    </row>
    <row r="1710" spans="1:6" x14ac:dyDescent="0.2">
      <c r="A1710">
        <v>63</v>
      </c>
      <c r="B1710">
        <v>6</v>
      </c>
      <c r="C1710" t="s">
        <v>57</v>
      </c>
      <c r="D1710" t="s">
        <v>53</v>
      </c>
      <c r="E1710" t="s">
        <v>8</v>
      </c>
      <c r="F1710">
        <v>0.294878590045</v>
      </c>
    </row>
    <row r="1711" spans="1:6" x14ac:dyDescent="0.2">
      <c r="A1711">
        <v>63</v>
      </c>
      <c r="B1711">
        <v>7</v>
      </c>
      <c r="C1711" t="s">
        <v>57</v>
      </c>
      <c r="D1711" t="s">
        <v>53</v>
      </c>
      <c r="E1711" t="s">
        <v>8</v>
      </c>
      <c r="F1711">
        <v>0.165509560276</v>
      </c>
    </row>
    <row r="1712" spans="1:6" x14ac:dyDescent="0.2">
      <c r="A1712">
        <v>63</v>
      </c>
      <c r="B1712">
        <v>8</v>
      </c>
      <c r="C1712" t="s">
        <v>57</v>
      </c>
      <c r="D1712" t="s">
        <v>53</v>
      </c>
      <c r="E1712" t="s">
        <v>8</v>
      </c>
      <c r="F1712">
        <v>0.19071795203200001</v>
      </c>
    </row>
    <row r="1713" spans="1:6" x14ac:dyDescent="0.2">
      <c r="A1713">
        <v>63</v>
      </c>
      <c r="B1713">
        <v>9</v>
      </c>
      <c r="C1713" t="s">
        <v>57</v>
      </c>
      <c r="D1713" t="s">
        <v>53</v>
      </c>
      <c r="E1713" t="s">
        <v>8</v>
      </c>
      <c r="F1713">
        <v>0.23970973445800001</v>
      </c>
    </row>
    <row r="1714" spans="1:6" x14ac:dyDescent="0.2">
      <c r="A1714">
        <v>63</v>
      </c>
      <c r="B1714">
        <v>10</v>
      </c>
      <c r="C1714" t="s">
        <v>57</v>
      </c>
      <c r="D1714" t="s">
        <v>53</v>
      </c>
      <c r="E1714" t="s">
        <v>8</v>
      </c>
      <c r="F1714">
        <v>0.17672042542700001</v>
      </c>
    </row>
    <row r="1715" spans="1:6" x14ac:dyDescent="0.2">
      <c r="A1715">
        <v>63</v>
      </c>
      <c r="B1715">
        <v>11</v>
      </c>
      <c r="C1715" t="s">
        <v>57</v>
      </c>
      <c r="D1715" t="s">
        <v>53</v>
      </c>
      <c r="E1715" t="s">
        <v>8</v>
      </c>
      <c r="F1715">
        <v>0.20325384043299999</v>
      </c>
    </row>
    <row r="1716" spans="1:6" x14ac:dyDescent="0.2">
      <c r="A1716">
        <v>63</v>
      </c>
      <c r="B1716">
        <v>12</v>
      </c>
      <c r="C1716" t="s">
        <v>57</v>
      </c>
      <c r="D1716" t="s">
        <v>53</v>
      </c>
      <c r="E1716" t="s">
        <v>8</v>
      </c>
      <c r="F1716">
        <v>0.25072889177300001</v>
      </c>
    </row>
    <row r="1717" spans="1:6" x14ac:dyDescent="0.2">
      <c r="A1717">
        <v>63</v>
      </c>
      <c r="B1717">
        <v>13</v>
      </c>
      <c r="C1717" t="s">
        <v>57</v>
      </c>
      <c r="D1717" t="s">
        <v>53</v>
      </c>
      <c r="E1717" t="s">
        <v>8</v>
      </c>
      <c r="F1717">
        <v>0.171155343849</v>
      </c>
    </row>
    <row r="1718" spans="1:6" x14ac:dyDescent="0.2">
      <c r="A1718">
        <v>63</v>
      </c>
      <c r="B1718">
        <v>14</v>
      </c>
      <c r="C1718" t="s">
        <v>57</v>
      </c>
      <c r="D1718" t="s">
        <v>53</v>
      </c>
      <c r="E1718" t="s">
        <v>8</v>
      </c>
      <c r="F1718">
        <v>0.141320097353</v>
      </c>
    </row>
    <row r="1719" spans="1:6" x14ac:dyDescent="0.2">
      <c r="A1719">
        <v>63</v>
      </c>
      <c r="B1719">
        <v>15</v>
      </c>
      <c r="C1719" t="s">
        <v>57</v>
      </c>
      <c r="D1719" t="s">
        <v>53</v>
      </c>
      <c r="E1719" t="s">
        <v>8</v>
      </c>
      <c r="F1719">
        <v>0.23990768371599999</v>
      </c>
    </row>
    <row r="1720" spans="1:6" x14ac:dyDescent="0.2">
      <c r="A1720">
        <v>63</v>
      </c>
      <c r="B1720">
        <v>16</v>
      </c>
      <c r="C1720" t="s">
        <v>57</v>
      </c>
      <c r="D1720" t="s">
        <v>53</v>
      </c>
      <c r="E1720" t="s">
        <v>8</v>
      </c>
      <c r="F1720">
        <v>0.19559545581000001</v>
      </c>
    </row>
    <row r="1721" spans="1:6" x14ac:dyDescent="0.2">
      <c r="A1721">
        <v>63</v>
      </c>
      <c r="B1721">
        <v>17</v>
      </c>
      <c r="C1721" t="s">
        <v>57</v>
      </c>
      <c r="D1721" t="s">
        <v>53</v>
      </c>
      <c r="E1721" t="s">
        <v>8</v>
      </c>
      <c r="F1721">
        <v>0.19163539382799999</v>
      </c>
    </row>
    <row r="1722" spans="1:6" x14ac:dyDescent="0.2">
      <c r="A1722">
        <v>63</v>
      </c>
      <c r="B1722">
        <v>18</v>
      </c>
      <c r="C1722" t="s">
        <v>57</v>
      </c>
      <c r="D1722" t="s">
        <v>53</v>
      </c>
      <c r="E1722" t="s">
        <v>8</v>
      </c>
      <c r="F1722">
        <v>0.122787762875</v>
      </c>
    </row>
    <row r="1723" spans="1:6" x14ac:dyDescent="0.2">
      <c r="A1723">
        <v>63</v>
      </c>
      <c r="B1723">
        <v>19</v>
      </c>
      <c r="C1723" t="s">
        <v>57</v>
      </c>
      <c r="D1723" t="s">
        <v>53</v>
      </c>
      <c r="E1723" t="s">
        <v>8</v>
      </c>
      <c r="F1723">
        <v>0.102546138159</v>
      </c>
    </row>
    <row r="1724" spans="1:6" x14ac:dyDescent="0.2">
      <c r="A1724">
        <v>63</v>
      </c>
      <c r="B1724">
        <v>20</v>
      </c>
      <c r="C1724" t="s">
        <v>57</v>
      </c>
      <c r="D1724" t="s">
        <v>53</v>
      </c>
      <c r="E1724" t="s">
        <v>8</v>
      </c>
      <c r="F1724">
        <v>0.24699593729399999</v>
      </c>
    </row>
    <row r="1725" spans="1:6" x14ac:dyDescent="0.2">
      <c r="A1725">
        <v>63</v>
      </c>
      <c r="B1725">
        <v>21</v>
      </c>
      <c r="C1725" t="s">
        <v>57</v>
      </c>
      <c r="D1725" t="s">
        <v>53</v>
      </c>
      <c r="E1725" t="s">
        <v>8</v>
      </c>
      <c r="F1725">
        <v>0.26463240944600003</v>
      </c>
    </row>
    <row r="1726" spans="1:6" x14ac:dyDescent="0.2">
      <c r="A1726">
        <v>63</v>
      </c>
      <c r="B1726">
        <v>22</v>
      </c>
      <c r="C1726" t="s">
        <v>57</v>
      </c>
      <c r="D1726" t="s">
        <v>53</v>
      </c>
      <c r="E1726" t="s">
        <v>8</v>
      </c>
      <c r="F1726">
        <v>6.0053256101300002E-2</v>
      </c>
    </row>
    <row r="1727" spans="1:6" x14ac:dyDescent="0.2">
      <c r="A1727">
        <v>63</v>
      </c>
      <c r="B1727">
        <v>23</v>
      </c>
      <c r="C1727" t="s">
        <v>57</v>
      </c>
      <c r="D1727" t="s">
        <v>53</v>
      </c>
      <c r="E1727" t="s">
        <v>8</v>
      </c>
      <c r="F1727">
        <v>0.119465905155</v>
      </c>
    </row>
    <row r="1728" spans="1:6" x14ac:dyDescent="0.2">
      <c r="A1728">
        <v>63</v>
      </c>
      <c r="B1728">
        <v>24</v>
      </c>
      <c r="C1728" t="s">
        <v>57</v>
      </c>
      <c r="D1728" t="s">
        <v>53</v>
      </c>
      <c r="E1728" t="s">
        <v>8</v>
      </c>
      <c r="F1728">
        <v>0.15223188672900001</v>
      </c>
    </row>
    <row r="1729" spans="1:6" x14ac:dyDescent="0.2">
      <c r="A1729">
        <v>63</v>
      </c>
      <c r="B1729">
        <v>25</v>
      </c>
      <c r="C1729" t="s">
        <v>57</v>
      </c>
      <c r="D1729" t="s">
        <v>53</v>
      </c>
      <c r="E1729" t="s">
        <v>8</v>
      </c>
      <c r="F1729">
        <v>0.176271489901</v>
      </c>
    </row>
    <row r="1730" spans="1:6" x14ac:dyDescent="0.2">
      <c r="A1730">
        <v>63</v>
      </c>
      <c r="B1730">
        <v>26</v>
      </c>
      <c r="C1730" t="s">
        <v>57</v>
      </c>
      <c r="D1730" t="s">
        <v>53</v>
      </c>
      <c r="E1730" t="s">
        <v>8</v>
      </c>
      <c r="F1730">
        <v>0.21912074367000001</v>
      </c>
    </row>
    <row r="1731" spans="1:6" x14ac:dyDescent="0.2">
      <c r="A1731">
        <v>63</v>
      </c>
      <c r="B1731">
        <v>27</v>
      </c>
      <c r="C1731" t="s">
        <v>57</v>
      </c>
      <c r="D1731" t="s">
        <v>53</v>
      </c>
      <c r="E1731" t="s">
        <v>8</v>
      </c>
      <c r="F1731">
        <v>0.135495828205</v>
      </c>
    </row>
    <row r="1732" spans="1:6" x14ac:dyDescent="0.2">
      <c r="A1732">
        <v>63</v>
      </c>
      <c r="B1732">
        <v>28</v>
      </c>
      <c r="C1732" t="s">
        <v>57</v>
      </c>
      <c r="D1732" t="s">
        <v>53</v>
      </c>
      <c r="E1732" t="s">
        <v>8</v>
      </c>
      <c r="F1732">
        <v>0.12380784571099999</v>
      </c>
    </row>
    <row r="1733" spans="1:6" x14ac:dyDescent="0.2">
      <c r="A1733">
        <v>63</v>
      </c>
      <c r="B1733">
        <v>29</v>
      </c>
      <c r="C1733" t="s">
        <v>57</v>
      </c>
      <c r="D1733" t="s">
        <v>53</v>
      </c>
      <c r="E1733" t="s">
        <v>8</v>
      </c>
      <c r="F1733">
        <v>0.123245438577</v>
      </c>
    </row>
    <row r="1734" spans="1:6" x14ac:dyDescent="0.2">
      <c r="A1734">
        <v>63</v>
      </c>
      <c r="B1734">
        <v>30</v>
      </c>
      <c r="C1734" t="s">
        <v>57</v>
      </c>
      <c r="D1734" t="s">
        <v>53</v>
      </c>
      <c r="E1734" t="s">
        <v>8</v>
      </c>
      <c r="F1734">
        <v>0.14213628551400001</v>
      </c>
    </row>
    <row r="1735" spans="1:6" x14ac:dyDescent="0.2">
      <c r="A1735">
        <v>63</v>
      </c>
      <c r="B1735">
        <v>31</v>
      </c>
      <c r="C1735" t="s">
        <v>57</v>
      </c>
      <c r="D1735" t="s">
        <v>53</v>
      </c>
      <c r="E1735" t="s">
        <v>8</v>
      </c>
      <c r="F1735">
        <v>0.136356802694</v>
      </c>
    </row>
    <row r="1736" spans="1:6" x14ac:dyDescent="0.2">
      <c r="A1736">
        <v>64</v>
      </c>
      <c r="B1736">
        <v>1</v>
      </c>
      <c r="C1736" t="s">
        <v>57</v>
      </c>
      <c r="D1736" t="s">
        <v>53</v>
      </c>
      <c r="E1736" t="s">
        <v>8</v>
      </c>
      <c r="F1736">
        <v>0.32310707643100001</v>
      </c>
    </row>
    <row r="1737" spans="1:6" x14ac:dyDescent="0.2">
      <c r="A1737">
        <v>64</v>
      </c>
      <c r="B1737">
        <v>2</v>
      </c>
      <c r="C1737" t="s">
        <v>57</v>
      </c>
      <c r="D1737" t="s">
        <v>53</v>
      </c>
      <c r="E1737" t="s">
        <v>8</v>
      </c>
      <c r="F1737">
        <v>0.30614855887699999</v>
      </c>
    </row>
    <row r="1738" spans="1:6" x14ac:dyDescent="0.2">
      <c r="A1738">
        <v>64</v>
      </c>
      <c r="B1738">
        <v>3</v>
      </c>
      <c r="C1738" t="s">
        <v>57</v>
      </c>
      <c r="D1738" t="s">
        <v>53</v>
      </c>
      <c r="E1738" t="s">
        <v>8</v>
      </c>
      <c r="F1738">
        <v>0.32573098803900002</v>
      </c>
    </row>
    <row r="1739" spans="1:6" x14ac:dyDescent="0.2">
      <c r="A1739">
        <v>64</v>
      </c>
      <c r="B1739">
        <v>4</v>
      </c>
      <c r="C1739" t="s">
        <v>57</v>
      </c>
      <c r="D1739" t="s">
        <v>53</v>
      </c>
      <c r="E1739" t="s">
        <v>8</v>
      </c>
      <c r="F1739">
        <v>0.433630822596</v>
      </c>
    </row>
    <row r="1740" spans="1:6" x14ac:dyDescent="0.2">
      <c r="A1740">
        <v>64</v>
      </c>
      <c r="B1740">
        <v>5</v>
      </c>
      <c r="C1740" t="s">
        <v>57</v>
      </c>
      <c r="D1740" t="s">
        <v>53</v>
      </c>
      <c r="E1740" t="s">
        <v>8</v>
      </c>
      <c r="F1740">
        <v>0.31351838909399998</v>
      </c>
    </row>
    <row r="1741" spans="1:6" x14ac:dyDescent="0.2">
      <c r="A1741">
        <v>64</v>
      </c>
      <c r="B1741">
        <v>6</v>
      </c>
      <c r="C1741" t="s">
        <v>57</v>
      </c>
      <c r="D1741" t="s">
        <v>53</v>
      </c>
      <c r="E1741" t="s">
        <v>8</v>
      </c>
      <c r="F1741">
        <v>0.323164694975</v>
      </c>
    </row>
    <row r="1742" spans="1:6" x14ac:dyDescent="0.2">
      <c r="A1742">
        <v>64</v>
      </c>
      <c r="B1742">
        <v>7</v>
      </c>
      <c r="C1742" t="s">
        <v>57</v>
      </c>
      <c r="D1742" t="s">
        <v>53</v>
      </c>
      <c r="E1742" t="s">
        <v>8</v>
      </c>
      <c r="F1742">
        <v>0.36244682966300001</v>
      </c>
    </row>
    <row r="1743" spans="1:6" x14ac:dyDescent="0.2">
      <c r="A1743">
        <v>64</v>
      </c>
      <c r="B1743">
        <v>8</v>
      </c>
      <c r="C1743" t="s">
        <v>57</v>
      </c>
      <c r="D1743" t="s">
        <v>53</v>
      </c>
      <c r="E1743" t="s">
        <v>8</v>
      </c>
      <c r="F1743">
        <v>0.29803862621400001</v>
      </c>
    </row>
    <row r="1744" spans="1:6" x14ac:dyDescent="0.2">
      <c r="A1744">
        <v>64</v>
      </c>
      <c r="B1744">
        <v>9</v>
      </c>
      <c r="C1744" t="s">
        <v>57</v>
      </c>
      <c r="D1744" t="s">
        <v>53</v>
      </c>
      <c r="E1744" t="s">
        <v>8</v>
      </c>
      <c r="F1744">
        <v>0.475392090248</v>
      </c>
    </row>
    <row r="1745" spans="1:6" x14ac:dyDescent="0.2">
      <c r="A1745">
        <v>64</v>
      </c>
      <c r="B1745">
        <v>10</v>
      </c>
      <c r="C1745" t="s">
        <v>57</v>
      </c>
      <c r="D1745" t="s">
        <v>53</v>
      </c>
      <c r="E1745" t="s">
        <v>8</v>
      </c>
      <c r="F1745">
        <v>0.45491434228700001</v>
      </c>
    </row>
    <row r="1746" spans="1:6" x14ac:dyDescent="0.2">
      <c r="A1746">
        <v>64</v>
      </c>
      <c r="B1746">
        <v>11</v>
      </c>
      <c r="C1746" t="s">
        <v>57</v>
      </c>
      <c r="D1746" t="s">
        <v>53</v>
      </c>
      <c r="E1746" t="s">
        <v>8</v>
      </c>
      <c r="F1746">
        <v>0.37697943732599998</v>
      </c>
    </row>
    <row r="1747" spans="1:6" x14ac:dyDescent="0.2">
      <c r="A1747">
        <v>64</v>
      </c>
      <c r="B1747">
        <v>12</v>
      </c>
      <c r="C1747" t="s">
        <v>57</v>
      </c>
      <c r="D1747" t="s">
        <v>53</v>
      </c>
      <c r="E1747" t="s">
        <v>8</v>
      </c>
      <c r="F1747">
        <v>0.27486632095300001</v>
      </c>
    </row>
    <row r="1748" spans="1:6" x14ac:dyDescent="0.2">
      <c r="A1748">
        <v>64</v>
      </c>
      <c r="B1748">
        <v>13</v>
      </c>
      <c r="C1748" t="s">
        <v>57</v>
      </c>
      <c r="D1748" t="s">
        <v>53</v>
      </c>
      <c r="E1748" t="s">
        <v>8</v>
      </c>
      <c r="F1748">
        <v>0.27770559613899998</v>
      </c>
    </row>
    <row r="1749" spans="1:6" x14ac:dyDescent="0.2">
      <c r="A1749">
        <v>64</v>
      </c>
      <c r="B1749">
        <v>14</v>
      </c>
      <c r="C1749" t="s">
        <v>57</v>
      </c>
      <c r="D1749" t="s">
        <v>53</v>
      </c>
      <c r="E1749" t="s">
        <v>8</v>
      </c>
      <c r="F1749">
        <v>0.38599769938900003</v>
      </c>
    </row>
    <row r="1750" spans="1:6" x14ac:dyDescent="0.2">
      <c r="A1750">
        <v>64</v>
      </c>
      <c r="B1750">
        <v>15</v>
      </c>
      <c r="C1750" t="s">
        <v>57</v>
      </c>
      <c r="D1750" t="s">
        <v>53</v>
      </c>
      <c r="E1750" t="s">
        <v>8</v>
      </c>
      <c r="F1750">
        <v>0.29561252391300002</v>
      </c>
    </row>
    <row r="1751" spans="1:6" x14ac:dyDescent="0.2">
      <c r="A1751">
        <v>64</v>
      </c>
      <c r="B1751">
        <v>16</v>
      </c>
      <c r="C1751" t="s">
        <v>57</v>
      </c>
      <c r="D1751" t="s">
        <v>53</v>
      </c>
      <c r="E1751" t="s">
        <v>8</v>
      </c>
      <c r="F1751">
        <v>0.44162469629599999</v>
      </c>
    </row>
    <row r="1752" spans="1:6" x14ac:dyDescent="0.2">
      <c r="A1752">
        <v>64</v>
      </c>
      <c r="B1752">
        <v>17</v>
      </c>
      <c r="C1752" t="s">
        <v>57</v>
      </c>
      <c r="D1752" t="s">
        <v>53</v>
      </c>
      <c r="E1752" t="s">
        <v>8</v>
      </c>
      <c r="F1752">
        <v>0.39340712886000001</v>
      </c>
    </row>
    <row r="1753" spans="1:6" x14ac:dyDescent="0.2">
      <c r="A1753">
        <v>64</v>
      </c>
      <c r="B1753">
        <v>18</v>
      </c>
      <c r="C1753" t="s">
        <v>57</v>
      </c>
      <c r="D1753" t="s">
        <v>53</v>
      </c>
      <c r="E1753" t="s">
        <v>8</v>
      </c>
      <c r="F1753">
        <v>0.28432369816399999</v>
      </c>
    </row>
    <row r="1754" spans="1:6" x14ac:dyDescent="0.2">
      <c r="A1754">
        <v>64</v>
      </c>
      <c r="B1754">
        <v>19</v>
      </c>
      <c r="C1754" t="s">
        <v>57</v>
      </c>
      <c r="D1754" t="s">
        <v>53</v>
      </c>
      <c r="E1754" t="s">
        <v>8</v>
      </c>
      <c r="F1754">
        <v>0.25614621025899997</v>
      </c>
    </row>
    <row r="1755" spans="1:6" x14ac:dyDescent="0.2">
      <c r="A1755">
        <v>64</v>
      </c>
      <c r="B1755">
        <v>20</v>
      </c>
      <c r="C1755" t="s">
        <v>57</v>
      </c>
      <c r="D1755" t="s">
        <v>53</v>
      </c>
      <c r="E1755" t="s">
        <v>8</v>
      </c>
      <c r="F1755">
        <v>0.34616159738000002</v>
      </c>
    </row>
    <row r="1756" spans="1:6" x14ac:dyDescent="0.2">
      <c r="A1756">
        <v>64</v>
      </c>
      <c r="B1756">
        <v>21</v>
      </c>
      <c r="C1756" t="s">
        <v>57</v>
      </c>
      <c r="D1756" t="s">
        <v>53</v>
      </c>
      <c r="E1756" t="s">
        <v>8</v>
      </c>
      <c r="F1756">
        <v>0.260847698957</v>
      </c>
    </row>
    <row r="1757" spans="1:6" x14ac:dyDescent="0.2">
      <c r="A1757">
        <v>65</v>
      </c>
      <c r="B1757">
        <v>1</v>
      </c>
      <c r="C1757" t="s">
        <v>57</v>
      </c>
      <c r="D1757" t="s">
        <v>63</v>
      </c>
      <c r="E1757" t="s">
        <v>59</v>
      </c>
      <c r="F1757">
        <v>0.39039217255399999</v>
      </c>
    </row>
    <row r="1758" spans="1:6" x14ac:dyDescent="0.2">
      <c r="A1758">
        <v>65</v>
      </c>
      <c r="B1758">
        <v>2</v>
      </c>
      <c r="C1758" t="s">
        <v>57</v>
      </c>
      <c r="D1758" t="s">
        <v>63</v>
      </c>
      <c r="E1758" t="s">
        <v>59</v>
      </c>
      <c r="F1758">
        <v>0.38273207122800001</v>
      </c>
    </row>
    <row r="1759" spans="1:6" x14ac:dyDescent="0.2">
      <c r="A1759">
        <v>65</v>
      </c>
      <c r="B1759">
        <v>3</v>
      </c>
      <c r="C1759" t="s">
        <v>57</v>
      </c>
      <c r="D1759" t="s">
        <v>63</v>
      </c>
      <c r="E1759" t="s">
        <v>59</v>
      </c>
      <c r="F1759">
        <v>0.29786971479399998</v>
      </c>
    </row>
    <row r="1760" spans="1:6" x14ac:dyDescent="0.2">
      <c r="A1760">
        <v>65</v>
      </c>
      <c r="B1760">
        <v>4</v>
      </c>
      <c r="C1760" t="s">
        <v>57</v>
      </c>
      <c r="D1760" t="s">
        <v>63</v>
      </c>
      <c r="E1760" t="s">
        <v>59</v>
      </c>
      <c r="F1760">
        <v>0.274747245453</v>
      </c>
    </row>
    <row r="1761" spans="1:6" x14ac:dyDescent="0.2">
      <c r="A1761">
        <v>65</v>
      </c>
      <c r="B1761">
        <v>5</v>
      </c>
      <c r="C1761" t="s">
        <v>57</v>
      </c>
      <c r="D1761" t="s">
        <v>63</v>
      </c>
      <c r="E1761" t="s">
        <v>59</v>
      </c>
      <c r="F1761">
        <v>0.34384030001100002</v>
      </c>
    </row>
    <row r="1762" spans="1:6" x14ac:dyDescent="0.2">
      <c r="A1762">
        <v>65</v>
      </c>
      <c r="B1762">
        <v>6</v>
      </c>
      <c r="C1762" t="s">
        <v>57</v>
      </c>
      <c r="D1762" t="s">
        <v>63</v>
      </c>
      <c r="E1762" t="s">
        <v>59</v>
      </c>
      <c r="F1762">
        <v>0.36329908847499998</v>
      </c>
    </row>
    <row r="1763" spans="1:6" x14ac:dyDescent="0.2">
      <c r="A1763">
        <v>65</v>
      </c>
      <c r="B1763">
        <v>7</v>
      </c>
      <c r="C1763" t="s">
        <v>57</v>
      </c>
      <c r="D1763" t="s">
        <v>63</v>
      </c>
      <c r="E1763" t="s">
        <v>59</v>
      </c>
      <c r="F1763">
        <v>0.27680964672800001</v>
      </c>
    </row>
    <row r="1764" spans="1:6" x14ac:dyDescent="0.2">
      <c r="A1764">
        <v>65</v>
      </c>
      <c r="B1764">
        <v>8</v>
      </c>
      <c r="C1764" t="s">
        <v>57</v>
      </c>
      <c r="D1764" t="s">
        <v>63</v>
      </c>
      <c r="E1764" t="s">
        <v>59</v>
      </c>
      <c r="F1764">
        <v>0.37915504904899999</v>
      </c>
    </row>
    <row r="1765" spans="1:6" x14ac:dyDescent="0.2">
      <c r="A1765">
        <v>65</v>
      </c>
      <c r="B1765">
        <v>9</v>
      </c>
      <c r="C1765" t="s">
        <v>57</v>
      </c>
      <c r="D1765" t="s">
        <v>63</v>
      </c>
      <c r="E1765" t="s">
        <v>59</v>
      </c>
      <c r="F1765">
        <v>0.33048980875799999</v>
      </c>
    </row>
    <row r="1766" spans="1:6" x14ac:dyDescent="0.2">
      <c r="A1766">
        <v>65</v>
      </c>
      <c r="B1766">
        <v>10</v>
      </c>
      <c r="C1766" t="s">
        <v>57</v>
      </c>
      <c r="D1766" t="s">
        <v>63</v>
      </c>
      <c r="E1766" t="s">
        <v>59</v>
      </c>
      <c r="F1766">
        <v>0.25202321250999998</v>
      </c>
    </row>
    <row r="1767" spans="1:6" x14ac:dyDescent="0.2">
      <c r="A1767">
        <v>65</v>
      </c>
      <c r="B1767">
        <v>11</v>
      </c>
      <c r="C1767" t="s">
        <v>57</v>
      </c>
      <c r="D1767" t="s">
        <v>63</v>
      </c>
      <c r="E1767" t="s">
        <v>59</v>
      </c>
      <c r="F1767">
        <v>0.36014862273199999</v>
      </c>
    </row>
    <row r="1768" spans="1:6" x14ac:dyDescent="0.2">
      <c r="A1768">
        <v>65</v>
      </c>
      <c r="B1768">
        <v>12</v>
      </c>
      <c r="C1768" t="s">
        <v>57</v>
      </c>
      <c r="D1768" t="s">
        <v>63</v>
      </c>
      <c r="E1768" t="s">
        <v>59</v>
      </c>
      <c r="F1768">
        <v>0.29607187502999999</v>
      </c>
    </row>
    <row r="1769" spans="1:6" x14ac:dyDescent="0.2">
      <c r="A1769">
        <v>65</v>
      </c>
      <c r="B1769">
        <v>13</v>
      </c>
      <c r="C1769" t="s">
        <v>57</v>
      </c>
      <c r="D1769" t="s">
        <v>63</v>
      </c>
      <c r="E1769" t="s">
        <v>59</v>
      </c>
      <c r="F1769">
        <v>0.298644478135</v>
      </c>
    </row>
    <row r="1770" spans="1:6" x14ac:dyDescent="0.2">
      <c r="A1770">
        <v>65</v>
      </c>
      <c r="B1770">
        <v>14</v>
      </c>
      <c r="C1770" t="s">
        <v>57</v>
      </c>
      <c r="D1770" t="s">
        <v>63</v>
      </c>
      <c r="E1770" t="s">
        <v>59</v>
      </c>
      <c r="F1770">
        <v>0.34532585676400002</v>
      </c>
    </row>
    <row r="1771" spans="1:6" x14ac:dyDescent="0.2">
      <c r="A1771">
        <v>65</v>
      </c>
      <c r="B1771">
        <v>15</v>
      </c>
      <c r="C1771" t="s">
        <v>57</v>
      </c>
      <c r="D1771" t="s">
        <v>63</v>
      </c>
      <c r="E1771" t="s">
        <v>59</v>
      </c>
      <c r="F1771">
        <v>0.38428078316999997</v>
      </c>
    </row>
    <row r="1772" spans="1:6" x14ac:dyDescent="0.2">
      <c r="A1772">
        <v>65</v>
      </c>
      <c r="B1772">
        <v>16</v>
      </c>
      <c r="C1772" t="s">
        <v>57</v>
      </c>
      <c r="D1772" t="s">
        <v>63</v>
      </c>
      <c r="E1772" t="s">
        <v>59</v>
      </c>
      <c r="F1772">
        <v>0.27186200817700001</v>
      </c>
    </row>
    <row r="1773" spans="1:6" x14ac:dyDescent="0.2">
      <c r="A1773">
        <v>66</v>
      </c>
      <c r="B1773">
        <v>1</v>
      </c>
      <c r="C1773" t="s">
        <v>57</v>
      </c>
      <c r="D1773" t="s">
        <v>63</v>
      </c>
      <c r="E1773" t="s">
        <v>59</v>
      </c>
      <c r="F1773">
        <v>0.328830365194</v>
      </c>
    </row>
    <row r="1774" spans="1:6" x14ac:dyDescent="0.2">
      <c r="A1774">
        <v>66</v>
      </c>
      <c r="B1774">
        <v>2</v>
      </c>
      <c r="C1774" t="s">
        <v>57</v>
      </c>
      <c r="D1774" t="s">
        <v>63</v>
      </c>
      <c r="E1774" t="s">
        <v>59</v>
      </c>
      <c r="F1774">
        <v>0.39917631075600002</v>
      </c>
    </row>
    <row r="1775" spans="1:6" x14ac:dyDescent="0.2">
      <c r="A1775">
        <v>66</v>
      </c>
      <c r="B1775">
        <v>3</v>
      </c>
      <c r="C1775" t="s">
        <v>57</v>
      </c>
      <c r="D1775" t="s">
        <v>63</v>
      </c>
      <c r="E1775" t="s">
        <v>59</v>
      </c>
      <c r="F1775">
        <v>0.31409147653500002</v>
      </c>
    </row>
    <row r="1776" spans="1:6" x14ac:dyDescent="0.2">
      <c r="A1776">
        <v>66</v>
      </c>
      <c r="B1776">
        <v>4</v>
      </c>
      <c r="C1776" t="s">
        <v>57</v>
      </c>
      <c r="D1776" t="s">
        <v>63</v>
      </c>
      <c r="E1776" t="s">
        <v>59</v>
      </c>
      <c r="F1776">
        <v>0.36070682128999998</v>
      </c>
    </row>
    <row r="1777" spans="1:6" x14ac:dyDescent="0.2">
      <c r="A1777">
        <v>66</v>
      </c>
      <c r="B1777">
        <v>5</v>
      </c>
      <c r="C1777" t="s">
        <v>57</v>
      </c>
      <c r="D1777" t="s">
        <v>63</v>
      </c>
      <c r="E1777" t="s">
        <v>59</v>
      </c>
      <c r="F1777">
        <v>0.35674240742500002</v>
      </c>
    </row>
    <row r="1778" spans="1:6" x14ac:dyDescent="0.2">
      <c r="A1778">
        <v>66</v>
      </c>
      <c r="B1778">
        <v>6</v>
      </c>
      <c r="C1778" t="s">
        <v>57</v>
      </c>
      <c r="D1778" t="s">
        <v>63</v>
      </c>
      <c r="E1778" t="s">
        <v>59</v>
      </c>
      <c r="F1778">
        <v>0.44249397546399999</v>
      </c>
    </row>
    <row r="1779" spans="1:6" x14ac:dyDescent="0.2">
      <c r="A1779">
        <v>66</v>
      </c>
      <c r="B1779">
        <v>7</v>
      </c>
      <c r="C1779" t="s">
        <v>57</v>
      </c>
      <c r="D1779" t="s">
        <v>63</v>
      </c>
      <c r="E1779" t="s">
        <v>59</v>
      </c>
      <c r="F1779">
        <v>0.320427079058</v>
      </c>
    </row>
    <row r="1780" spans="1:6" x14ac:dyDescent="0.2">
      <c r="A1780">
        <v>66</v>
      </c>
      <c r="B1780">
        <v>8</v>
      </c>
      <c r="C1780" t="s">
        <v>57</v>
      </c>
      <c r="D1780" t="s">
        <v>63</v>
      </c>
      <c r="E1780" t="s">
        <v>59</v>
      </c>
      <c r="F1780">
        <v>0.23946466488500001</v>
      </c>
    </row>
    <row r="1781" spans="1:6" x14ac:dyDescent="0.2">
      <c r="A1781">
        <v>66</v>
      </c>
      <c r="B1781">
        <v>9</v>
      </c>
      <c r="C1781" t="s">
        <v>57</v>
      </c>
      <c r="D1781" t="s">
        <v>63</v>
      </c>
      <c r="E1781" t="s">
        <v>59</v>
      </c>
      <c r="F1781">
        <v>0.243143168592</v>
      </c>
    </row>
    <row r="1782" spans="1:6" x14ac:dyDescent="0.2">
      <c r="A1782">
        <v>66</v>
      </c>
      <c r="B1782">
        <v>10</v>
      </c>
      <c r="C1782" t="s">
        <v>57</v>
      </c>
      <c r="D1782" t="s">
        <v>63</v>
      </c>
      <c r="E1782" t="s">
        <v>59</v>
      </c>
      <c r="F1782">
        <v>0.29528544807599999</v>
      </c>
    </row>
    <row r="1783" spans="1:6" x14ac:dyDescent="0.2">
      <c r="A1783">
        <v>67</v>
      </c>
      <c r="B1783">
        <v>1</v>
      </c>
      <c r="C1783" t="s">
        <v>57</v>
      </c>
      <c r="D1783" t="s">
        <v>63</v>
      </c>
      <c r="E1783" t="s">
        <v>59</v>
      </c>
      <c r="F1783">
        <v>0.433189143833</v>
      </c>
    </row>
    <row r="1784" spans="1:6" x14ac:dyDescent="0.2">
      <c r="A1784">
        <v>67</v>
      </c>
      <c r="B1784">
        <v>2</v>
      </c>
      <c r="C1784" t="s">
        <v>57</v>
      </c>
      <c r="D1784" t="s">
        <v>63</v>
      </c>
      <c r="E1784" t="s">
        <v>59</v>
      </c>
      <c r="F1784">
        <v>0.31882545604599999</v>
      </c>
    </row>
    <row r="1785" spans="1:6" x14ac:dyDescent="0.2">
      <c r="A1785">
        <v>67</v>
      </c>
      <c r="B1785">
        <v>3</v>
      </c>
      <c r="C1785" t="s">
        <v>57</v>
      </c>
      <c r="D1785" t="s">
        <v>63</v>
      </c>
      <c r="E1785" t="s">
        <v>59</v>
      </c>
      <c r="F1785">
        <v>0.31616533080999998</v>
      </c>
    </row>
    <row r="1786" spans="1:6" x14ac:dyDescent="0.2">
      <c r="A1786">
        <v>67</v>
      </c>
      <c r="B1786">
        <v>4</v>
      </c>
      <c r="C1786" t="s">
        <v>57</v>
      </c>
      <c r="D1786" t="s">
        <v>63</v>
      </c>
      <c r="E1786" t="s">
        <v>59</v>
      </c>
      <c r="F1786">
        <v>0.25787432795800003</v>
      </c>
    </row>
    <row r="1787" spans="1:6" x14ac:dyDescent="0.2">
      <c r="A1787">
        <v>67</v>
      </c>
      <c r="B1787">
        <v>5</v>
      </c>
      <c r="C1787" t="s">
        <v>57</v>
      </c>
      <c r="D1787" t="s">
        <v>63</v>
      </c>
      <c r="E1787" t="s">
        <v>59</v>
      </c>
      <c r="F1787">
        <v>0.34849391020800002</v>
      </c>
    </row>
    <row r="1788" spans="1:6" x14ac:dyDescent="0.2">
      <c r="A1788">
        <v>67</v>
      </c>
      <c r="B1788">
        <v>6</v>
      </c>
      <c r="C1788" t="s">
        <v>57</v>
      </c>
      <c r="D1788" t="s">
        <v>63</v>
      </c>
      <c r="E1788" t="s">
        <v>59</v>
      </c>
      <c r="F1788">
        <v>0.38273247704500002</v>
      </c>
    </row>
    <row r="1789" spans="1:6" x14ac:dyDescent="0.2">
      <c r="A1789">
        <v>67</v>
      </c>
      <c r="B1789">
        <v>7</v>
      </c>
      <c r="C1789" t="s">
        <v>57</v>
      </c>
      <c r="D1789" t="s">
        <v>63</v>
      </c>
      <c r="E1789" t="s">
        <v>59</v>
      </c>
      <c r="F1789">
        <v>0.37122377189</v>
      </c>
    </row>
    <row r="1790" spans="1:6" x14ac:dyDescent="0.2">
      <c r="A1790">
        <v>67</v>
      </c>
      <c r="B1790">
        <v>8</v>
      </c>
      <c r="C1790" t="s">
        <v>57</v>
      </c>
      <c r="D1790" t="s">
        <v>63</v>
      </c>
      <c r="E1790" t="s">
        <v>59</v>
      </c>
      <c r="F1790">
        <v>0.26741084221299999</v>
      </c>
    </row>
    <row r="1791" spans="1:6" x14ac:dyDescent="0.2">
      <c r="A1791">
        <v>67</v>
      </c>
      <c r="B1791">
        <v>9</v>
      </c>
      <c r="C1791" t="s">
        <v>57</v>
      </c>
      <c r="D1791" t="s">
        <v>63</v>
      </c>
      <c r="E1791" t="s">
        <v>59</v>
      </c>
      <c r="F1791">
        <v>0.36192773028000003</v>
      </c>
    </row>
    <row r="1792" spans="1:6" x14ac:dyDescent="0.2">
      <c r="A1792">
        <v>67</v>
      </c>
      <c r="B1792">
        <v>10</v>
      </c>
      <c r="C1792" t="s">
        <v>57</v>
      </c>
      <c r="D1792" t="s">
        <v>63</v>
      </c>
      <c r="E1792" t="s">
        <v>59</v>
      </c>
      <c r="F1792">
        <v>0.48860646993099999</v>
      </c>
    </row>
    <row r="1793" spans="1:6" x14ac:dyDescent="0.2">
      <c r="A1793">
        <v>67</v>
      </c>
      <c r="B1793">
        <v>11</v>
      </c>
      <c r="C1793" t="s">
        <v>57</v>
      </c>
      <c r="D1793" t="s">
        <v>63</v>
      </c>
      <c r="E1793" t="s">
        <v>59</v>
      </c>
      <c r="F1793">
        <v>0.32745308745000001</v>
      </c>
    </row>
    <row r="1794" spans="1:6" x14ac:dyDescent="0.2">
      <c r="A1794">
        <v>67</v>
      </c>
      <c r="B1794">
        <v>12</v>
      </c>
      <c r="C1794" t="s">
        <v>57</v>
      </c>
      <c r="D1794" t="s">
        <v>63</v>
      </c>
      <c r="E1794" t="s">
        <v>59</v>
      </c>
      <c r="F1794">
        <v>0.312865577693</v>
      </c>
    </row>
    <row r="1795" spans="1:6" x14ac:dyDescent="0.2">
      <c r="A1795">
        <v>67</v>
      </c>
      <c r="B1795">
        <v>13</v>
      </c>
      <c r="C1795" t="s">
        <v>57</v>
      </c>
      <c r="D1795" t="s">
        <v>63</v>
      </c>
      <c r="E1795" t="s">
        <v>59</v>
      </c>
      <c r="F1795">
        <v>0.33011276456999999</v>
      </c>
    </row>
    <row r="1796" spans="1:6" x14ac:dyDescent="0.2">
      <c r="A1796">
        <v>67</v>
      </c>
      <c r="B1796">
        <v>14</v>
      </c>
      <c r="C1796" t="s">
        <v>57</v>
      </c>
      <c r="D1796" t="s">
        <v>63</v>
      </c>
      <c r="E1796" t="s">
        <v>59</v>
      </c>
      <c r="F1796">
        <v>0.38035664167799998</v>
      </c>
    </row>
    <row r="1797" spans="1:6" x14ac:dyDescent="0.2">
      <c r="A1797">
        <v>67</v>
      </c>
      <c r="B1797">
        <v>15</v>
      </c>
      <c r="C1797" t="s">
        <v>57</v>
      </c>
      <c r="D1797" t="s">
        <v>63</v>
      </c>
      <c r="E1797" t="s">
        <v>59</v>
      </c>
      <c r="F1797">
        <v>0.34490070069000001</v>
      </c>
    </row>
    <row r="1798" spans="1:6" x14ac:dyDescent="0.2">
      <c r="A1798">
        <v>67</v>
      </c>
      <c r="B1798">
        <v>16</v>
      </c>
      <c r="C1798" t="s">
        <v>57</v>
      </c>
      <c r="D1798" t="s">
        <v>63</v>
      </c>
      <c r="E1798" t="s">
        <v>59</v>
      </c>
      <c r="F1798">
        <v>0.32041161161199999</v>
      </c>
    </row>
    <row r="1799" spans="1:6" x14ac:dyDescent="0.2">
      <c r="A1799">
        <v>67</v>
      </c>
      <c r="B1799">
        <v>17</v>
      </c>
      <c r="C1799" t="s">
        <v>57</v>
      </c>
      <c r="D1799" t="s">
        <v>63</v>
      </c>
      <c r="E1799" t="s">
        <v>59</v>
      </c>
      <c r="F1799">
        <v>0.246812035195</v>
      </c>
    </row>
    <row r="1800" spans="1:6" x14ac:dyDescent="0.2">
      <c r="A1800">
        <v>67</v>
      </c>
      <c r="B1800">
        <v>18</v>
      </c>
      <c r="C1800" t="s">
        <v>57</v>
      </c>
      <c r="D1800" t="s">
        <v>63</v>
      </c>
      <c r="E1800" t="s">
        <v>59</v>
      </c>
      <c r="F1800">
        <v>0.29849638381900001</v>
      </c>
    </row>
    <row r="1801" spans="1:6" x14ac:dyDescent="0.2">
      <c r="A1801">
        <v>67</v>
      </c>
      <c r="B1801">
        <v>19</v>
      </c>
      <c r="C1801" t="s">
        <v>57</v>
      </c>
      <c r="D1801" t="s">
        <v>63</v>
      </c>
      <c r="E1801" t="s">
        <v>59</v>
      </c>
      <c r="F1801">
        <v>0.374617722913</v>
      </c>
    </row>
    <row r="1802" spans="1:6" x14ac:dyDescent="0.2">
      <c r="A1802">
        <v>67</v>
      </c>
      <c r="B1802">
        <v>20</v>
      </c>
      <c r="C1802" t="s">
        <v>57</v>
      </c>
      <c r="D1802" t="s">
        <v>63</v>
      </c>
      <c r="E1802" t="s">
        <v>59</v>
      </c>
      <c r="F1802">
        <v>0.228125155863</v>
      </c>
    </row>
    <row r="1803" spans="1:6" x14ac:dyDescent="0.2">
      <c r="A1803">
        <v>68</v>
      </c>
      <c r="B1803">
        <v>1</v>
      </c>
      <c r="C1803" t="s">
        <v>57</v>
      </c>
      <c r="D1803" t="s">
        <v>63</v>
      </c>
      <c r="E1803" t="s">
        <v>59</v>
      </c>
      <c r="F1803">
        <v>0.43226179787699998</v>
      </c>
    </row>
    <row r="1804" spans="1:6" x14ac:dyDescent="0.2">
      <c r="A1804">
        <v>68</v>
      </c>
      <c r="B1804">
        <v>2</v>
      </c>
      <c r="C1804" t="s">
        <v>57</v>
      </c>
      <c r="D1804" t="s">
        <v>63</v>
      </c>
      <c r="E1804" t="s">
        <v>59</v>
      </c>
      <c r="F1804">
        <v>0.28606526513500002</v>
      </c>
    </row>
    <row r="1805" spans="1:6" x14ac:dyDescent="0.2">
      <c r="A1805">
        <v>68</v>
      </c>
      <c r="B1805">
        <v>3</v>
      </c>
      <c r="C1805" t="s">
        <v>57</v>
      </c>
      <c r="D1805" t="s">
        <v>63</v>
      </c>
      <c r="E1805" t="s">
        <v>59</v>
      </c>
      <c r="F1805">
        <v>0.224144758079</v>
      </c>
    </row>
    <row r="1806" spans="1:6" x14ac:dyDescent="0.2">
      <c r="A1806">
        <v>68</v>
      </c>
      <c r="B1806">
        <v>4</v>
      </c>
      <c r="C1806" t="s">
        <v>57</v>
      </c>
      <c r="D1806" t="s">
        <v>63</v>
      </c>
      <c r="E1806" t="s">
        <v>59</v>
      </c>
      <c r="F1806">
        <v>0.28520620707799998</v>
      </c>
    </row>
    <row r="1807" spans="1:6" x14ac:dyDescent="0.2">
      <c r="A1807">
        <v>68</v>
      </c>
      <c r="B1807">
        <v>5</v>
      </c>
      <c r="C1807" t="s">
        <v>57</v>
      </c>
      <c r="D1807" t="s">
        <v>63</v>
      </c>
      <c r="E1807" t="s">
        <v>59</v>
      </c>
      <c r="F1807">
        <v>0.352053046614</v>
      </c>
    </row>
    <row r="1808" spans="1:6" x14ac:dyDescent="0.2">
      <c r="A1808">
        <v>68</v>
      </c>
      <c r="B1808">
        <v>6</v>
      </c>
      <c r="C1808" t="s">
        <v>57</v>
      </c>
      <c r="D1808" t="s">
        <v>63</v>
      </c>
      <c r="E1808" t="s">
        <v>59</v>
      </c>
      <c r="F1808">
        <v>0.40486340789300002</v>
      </c>
    </row>
    <row r="1809" spans="1:6" x14ac:dyDescent="0.2">
      <c r="A1809">
        <v>68</v>
      </c>
      <c r="B1809">
        <v>7</v>
      </c>
      <c r="C1809" t="s">
        <v>57</v>
      </c>
      <c r="D1809" t="s">
        <v>63</v>
      </c>
      <c r="E1809" t="s">
        <v>59</v>
      </c>
      <c r="F1809">
        <v>0.33753435577000002</v>
      </c>
    </row>
    <row r="1810" spans="1:6" x14ac:dyDescent="0.2">
      <c r="A1810">
        <v>68</v>
      </c>
      <c r="B1810">
        <v>8</v>
      </c>
      <c r="C1810" t="s">
        <v>57</v>
      </c>
      <c r="D1810" t="s">
        <v>63</v>
      </c>
      <c r="E1810" t="s">
        <v>59</v>
      </c>
      <c r="F1810">
        <v>0.22956810135299999</v>
      </c>
    </row>
    <row r="1811" spans="1:6" x14ac:dyDescent="0.2">
      <c r="A1811">
        <v>69</v>
      </c>
      <c r="B1811">
        <v>1</v>
      </c>
      <c r="C1811" t="s">
        <v>57</v>
      </c>
      <c r="D1811" t="s">
        <v>63</v>
      </c>
      <c r="E1811" t="s">
        <v>59</v>
      </c>
      <c r="F1811">
        <v>0.50501586935599996</v>
      </c>
    </row>
    <row r="1812" spans="1:6" x14ac:dyDescent="0.2">
      <c r="A1812">
        <v>69</v>
      </c>
      <c r="B1812">
        <v>2</v>
      </c>
      <c r="C1812" t="s">
        <v>57</v>
      </c>
      <c r="D1812" t="s">
        <v>63</v>
      </c>
      <c r="E1812" t="s">
        <v>59</v>
      </c>
      <c r="F1812">
        <v>0.33472935824299999</v>
      </c>
    </row>
    <row r="1813" spans="1:6" x14ac:dyDescent="0.2">
      <c r="A1813">
        <v>69</v>
      </c>
      <c r="B1813">
        <v>3</v>
      </c>
      <c r="C1813" t="s">
        <v>57</v>
      </c>
      <c r="D1813" t="s">
        <v>63</v>
      </c>
      <c r="E1813" t="s">
        <v>59</v>
      </c>
      <c r="F1813">
        <v>0.25628359641499998</v>
      </c>
    </row>
    <row r="1814" spans="1:6" x14ac:dyDescent="0.2">
      <c r="A1814">
        <v>69</v>
      </c>
      <c r="B1814">
        <v>4</v>
      </c>
      <c r="C1814" t="s">
        <v>57</v>
      </c>
      <c r="D1814" t="s">
        <v>63</v>
      </c>
      <c r="E1814" t="s">
        <v>59</v>
      </c>
      <c r="F1814">
        <v>0.25715213737800002</v>
      </c>
    </row>
    <row r="1815" spans="1:6" x14ac:dyDescent="0.2">
      <c r="A1815">
        <v>69</v>
      </c>
      <c r="B1815">
        <v>5</v>
      </c>
      <c r="C1815" t="s">
        <v>57</v>
      </c>
      <c r="D1815" t="s">
        <v>63</v>
      </c>
      <c r="E1815" t="s">
        <v>59</v>
      </c>
      <c r="F1815">
        <v>0.342171066159</v>
      </c>
    </row>
    <row r="1816" spans="1:6" x14ac:dyDescent="0.2">
      <c r="A1816">
        <v>69</v>
      </c>
      <c r="B1816">
        <v>6</v>
      </c>
      <c r="C1816" t="s">
        <v>57</v>
      </c>
      <c r="D1816" t="s">
        <v>63</v>
      </c>
      <c r="E1816" t="s">
        <v>59</v>
      </c>
      <c r="F1816">
        <v>0.27339845962699999</v>
      </c>
    </row>
    <row r="1817" spans="1:6" x14ac:dyDescent="0.2">
      <c r="A1817">
        <v>69</v>
      </c>
      <c r="B1817">
        <v>7</v>
      </c>
      <c r="C1817" t="s">
        <v>57</v>
      </c>
      <c r="D1817" t="s">
        <v>63</v>
      </c>
      <c r="E1817" t="s">
        <v>59</v>
      </c>
      <c r="F1817">
        <v>0.25570275507599999</v>
      </c>
    </row>
    <row r="1818" spans="1:6" x14ac:dyDescent="0.2">
      <c r="A1818">
        <v>69</v>
      </c>
      <c r="B1818">
        <v>8</v>
      </c>
      <c r="C1818" t="s">
        <v>57</v>
      </c>
      <c r="D1818" t="s">
        <v>63</v>
      </c>
      <c r="E1818" t="s">
        <v>59</v>
      </c>
      <c r="F1818">
        <v>0.23342954416200001</v>
      </c>
    </row>
    <row r="1819" spans="1:6" x14ac:dyDescent="0.2">
      <c r="A1819">
        <v>69</v>
      </c>
      <c r="B1819">
        <v>9</v>
      </c>
      <c r="C1819" t="s">
        <v>57</v>
      </c>
      <c r="D1819" t="s">
        <v>63</v>
      </c>
      <c r="E1819" t="s">
        <v>59</v>
      </c>
      <c r="F1819">
        <v>0.31877175750999998</v>
      </c>
    </row>
    <row r="1820" spans="1:6" x14ac:dyDescent="0.2">
      <c r="A1820">
        <v>70</v>
      </c>
      <c r="B1820">
        <v>1</v>
      </c>
      <c r="C1820" t="s">
        <v>57</v>
      </c>
      <c r="D1820" t="s">
        <v>63</v>
      </c>
      <c r="E1820" t="s">
        <v>8</v>
      </c>
      <c r="F1820">
        <v>0.27103758894899999</v>
      </c>
    </row>
    <row r="1821" spans="1:6" x14ac:dyDescent="0.2">
      <c r="A1821">
        <v>70</v>
      </c>
      <c r="B1821">
        <v>2</v>
      </c>
      <c r="C1821" t="s">
        <v>57</v>
      </c>
      <c r="D1821" t="s">
        <v>63</v>
      </c>
      <c r="E1821" t="s">
        <v>8</v>
      </c>
      <c r="F1821">
        <v>0.24039502642499999</v>
      </c>
    </row>
    <row r="1822" spans="1:6" x14ac:dyDescent="0.2">
      <c r="A1822">
        <v>70</v>
      </c>
      <c r="B1822">
        <v>3</v>
      </c>
      <c r="C1822" t="s">
        <v>57</v>
      </c>
      <c r="D1822" t="s">
        <v>63</v>
      </c>
      <c r="E1822" t="s">
        <v>8</v>
      </c>
      <c r="F1822">
        <v>0.21122593980900001</v>
      </c>
    </row>
    <row r="1823" spans="1:6" x14ac:dyDescent="0.2">
      <c r="A1823">
        <v>70</v>
      </c>
      <c r="B1823">
        <v>4</v>
      </c>
      <c r="C1823" t="s">
        <v>57</v>
      </c>
      <c r="D1823" t="s">
        <v>63</v>
      </c>
      <c r="E1823" t="s">
        <v>8</v>
      </c>
      <c r="F1823">
        <v>0.29691993140599998</v>
      </c>
    </row>
    <row r="1824" spans="1:6" x14ac:dyDescent="0.2">
      <c r="A1824">
        <v>70</v>
      </c>
      <c r="B1824">
        <v>5</v>
      </c>
      <c r="C1824" t="s">
        <v>57</v>
      </c>
      <c r="D1824" t="s">
        <v>63</v>
      </c>
      <c r="E1824" t="s">
        <v>8</v>
      </c>
      <c r="F1824">
        <v>0.18658454160599999</v>
      </c>
    </row>
    <row r="1825" spans="1:6" x14ac:dyDescent="0.2">
      <c r="A1825">
        <v>70</v>
      </c>
      <c r="B1825">
        <v>6</v>
      </c>
      <c r="C1825" t="s">
        <v>57</v>
      </c>
      <c r="D1825" t="s">
        <v>63</v>
      </c>
      <c r="E1825" t="s">
        <v>8</v>
      </c>
      <c r="F1825">
        <v>0.267990161329</v>
      </c>
    </row>
    <row r="1826" spans="1:6" x14ac:dyDescent="0.2">
      <c r="A1826">
        <v>70</v>
      </c>
      <c r="B1826">
        <v>7</v>
      </c>
      <c r="C1826" t="s">
        <v>57</v>
      </c>
      <c r="D1826" t="s">
        <v>63</v>
      </c>
      <c r="E1826" t="s">
        <v>8</v>
      </c>
      <c r="F1826">
        <v>0.29722773112599998</v>
      </c>
    </row>
    <row r="1827" spans="1:6" x14ac:dyDescent="0.2">
      <c r="A1827">
        <v>70</v>
      </c>
      <c r="B1827">
        <v>8</v>
      </c>
      <c r="C1827" t="s">
        <v>57</v>
      </c>
      <c r="D1827" t="s">
        <v>63</v>
      </c>
      <c r="E1827" t="s">
        <v>8</v>
      </c>
      <c r="F1827">
        <v>0.17823478389</v>
      </c>
    </row>
    <row r="1828" spans="1:6" x14ac:dyDescent="0.2">
      <c r="A1828">
        <v>70</v>
      </c>
      <c r="B1828">
        <v>9</v>
      </c>
      <c r="C1828" t="s">
        <v>57</v>
      </c>
      <c r="D1828" t="s">
        <v>63</v>
      </c>
      <c r="E1828" t="s">
        <v>8</v>
      </c>
      <c r="F1828">
        <v>0.29949213593200003</v>
      </c>
    </row>
    <row r="1829" spans="1:6" x14ac:dyDescent="0.2">
      <c r="A1829">
        <v>70</v>
      </c>
      <c r="B1829">
        <v>10</v>
      </c>
      <c r="C1829" t="s">
        <v>57</v>
      </c>
      <c r="D1829" t="s">
        <v>63</v>
      </c>
      <c r="E1829" t="s">
        <v>8</v>
      </c>
      <c r="F1829">
        <v>0.49100250002700002</v>
      </c>
    </row>
    <row r="1830" spans="1:6" x14ac:dyDescent="0.2">
      <c r="A1830">
        <v>70</v>
      </c>
      <c r="B1830">
        <v>11</v>
      </c>
      <c r="C1830" t="s">
        <v>57</v>
      </c>
      <c r="D1830" t="s">
        <v>63</v>
      </c>
      <c r="E1830" t="s">
        <v>8</v>
      </c>
      <c r="F1830">
        <v>0.121127554483</v>
      </c>
    </row>
    <row r="1831" spans="1:6" x14ac:dyDescent="0.2">
      <c r="A1831">
        <v>70</v>
      </c>
      <c r="B1831">
        <v>12</v>
      </c>
      <c r="C1831" t="s">
        <v>57</v>
      </c>
      <c r="D1831" t="s">
        <v>63</v>
      </c>
      <c r="E1831" t="s">
        <v>8</v>
      </c>
      <c r="F1831">
        <v>0.16035377595</v>
      </c>
    </row>
    <row r="1832" spans="1:6" x14ac:dyDescent="0.2">
      <c r="A1832">
        <v>70</v>
      </c>
      <c r="B1832">
        <v>13</v>
      </c>
      <c r="C1832" t="s">
        <v>57</v>
      </c>
      <c r="D1832" t="s">
        <v>63</v>
      </c>
      <c r="E1832" t="s">
        <v>8</v>
      </c>
      <c r="F1832">
        <v>0.31944482079699998</v>
      </c>
    </row>
    <row r="1833" spans="1:6" x14ac:dyDescent="0.2">
      <c r="A1833">
        <v>70</v>
      </c>
      <c r="B1833">
        <v>14</v>
      </c>
      <c r="C1833" t="s">
        <v>57</v>
      </c>
      <c r="D1833" t="s">
        <v>63</v>
      </c>
      <c r="E1833" t="s">
        <v>8</v>
      </c>
      <c r="F1833">
        <v>0.18384914594000001</v>
      </c>
    </row>
    <row r="1834" spans="1:6" x14ac:dyDescent="0.2">
      <c r="A1834">
        <v>70</v>
      </c>
      <c r="B1834">
        <v>15</v>
      </c>
      <c r="C1834" t="s">
        <v>57</v>
      </c>
      <c r="D1834" t="s">
        <v>63</v>
      </c>
      <c r="E1834" t="s">
        <v>8</v>
      </c>
      <c r="F1834">
        <v>0.29832147054800001</v>
      </c>
    </row>
    <row r="1835" spans="1:6" x14ac:dyDescent="0.2">
      <c r="A1835">
        <v>70</v>
      </c>
      <c r="B1835">
        <v>16</v>
      </c>
      <c r="C1835" t="s">
        <v>57</v>
      </c>
      <c r="D1835" t="s">
        <v>63</v>
      </c>
      <c r="E1835" t="s">
        <v>8</v>
      </c>
      <c r="F1835">
        <v>0.201937421571</v>
      </c>
    </row>
    <row r="1836" spans="1:6" x14ac:dyDescent="0.2">
      <c r="A1836">
        <v>70</v>
      </c>
      <c r="B1836">
        <v>17</v>
      </c>
      <c r="C1836" t="s">
        <v>57</v>
      </c>
      <c r="D1836" t="s">
        <v>63</v>
      </c>
      <c r="E1836" t="s">
        <v>8</v>
      </c>
      <c r="F1836">
        <v>8.1694964099799997E-2</v>
      </c>
    </row>
    <row r="1837" spans="1:6" x14ac:dyDescent="0.2">
      <c r="A1837">
        <v>70</v>
      </c>
      <c r="B1837">
        <v>18</v>
      </c>
      <c r="C1837" t="s">
        <v>57</v>
      </c>
      <c r="D1837" t="s">
        <v>63</v>
      </c>
      <c r="E1837" t="s">
        <v>8</v>
      </c>
      <c r="F1837">
        <v>0.104298909902</v>
      </c>
    </row>
    <row r="1838" spans="1:6" x14ac:dyDescent="0.2">
      <c r="A1838">
        <v>70</v>
      </c>
      <c r="B1838">
        <v>19</v>
      </c>
      <c r="C1838" t="s">
        <v>57</v>
      </c>
      <c r="D1838" t="s">
        <v>63</v>
      </c>
      <c r="E1838" t="s">
        <v>8</v>
      </c>
      <c r="F1838">
        <v>0.30096606042700003</v>
      </c>
    </row>
    <row r="1839" spans="1:6" x14ac:dyDescent="0.2">
      <c r="A1839">
        <v>71</v>
      </c>
      <c r="B1839">
        <v>1</v>
      </c>
      <c r="C1839" t="s">
        <v>57</v>
      </c>
      <c r="D1839" t="s">
        <v>63</v>
      </c>
      <c r="E1839" t="s">
        <v>8</v>
      </c>
      <c r="F1839">
        <v>0.23318990477400001</v>
      </c>
    </row>
    <row r="1840" spans="1:6" x14ac:dyDescent="0.2">
      <c r="A1840">
        <v>71</v>
      </c>
      <c r="B1840">
        <v>2</v>
      </c>
      <c r="C1840" t="s">
        <v>57</v>
      </c>
      <c r="D1840" t="s">
        <v>63</v>
      </c>
      <c r="E1840" t="s">
        <v>8</v>
      </c>
      <c r="F1840">
        <v>0.36984939239800002</v>
      </c>
    </row>
    <row r="1841" spans="1:6" x14ac:dyDescent="0.2">
      <c r="A1841">
        <v>71</v>
      </c>
      <c r="B1841">
        <v>3</v>
      </c>
      <c r="C1841" t="s">
        <v>57</v>
      </c>
      <c r="D1841" t="s">
        <v>63</v>
      </c>
      <c r="E1841" t="s">
        <v>8</v>
      </c>
      <c r="F1841">
        <v>0.23371010751099999</v>
      </c>
    </row>
    <row r="1842" spans="1:6" x14ac:dyDescent="0.2">
      <c r="A1842">
        <v>71</v>
      </c>
      <c r="B1842">
        <v>4</v>
      </c>
      <c r="C1842" t="s">
        <v>57</v>
      </c>
      <c r="D1842" t="s">
        <v>63</v>
      </c>
      <c r="E1842" t="s">
        <v>8</v>
      </c>
      <c r="F1842">
        <v>0.26312771871099999</v>
      </c>
    </row>
    <row r="1843" spans="1:6" x14ac:dyDescent="0.2">
      <c r="A1843">
        <v>71</v>
      </c>
      <c r="B1843">
        <v>5</v>
      </c>
      <c r="C1843" t="s">
        <v>57</v>
      </c>
      <c r="D1843" t="s">
        <v>63</v>
      </c>
      <c r="E1843" t="s">
        <v>8</v>
      </c>
      <c r="F1843">
        <v>0.34411445045700001</v>
      </c>
    </row>
    <row r="1844" spans="1:6" x14ac:dyDescent="0.2">
      <c r="A1844">
        <v>71</v>
      </c>
      <c r="B1844">
        <v>6</v>
      </c>
      <c r="C1844" t="s">
        <v>57</v>
      </c>
      <c r="D1844" t="s">
        <v>63</v>
      </c>
      <c r="E1844" t="s">
        <v>8</v>
      </c>
      <c r="F1844">
        <v>0.34552852972100001</v>
      </c>
    </row>
    <row r="1845" spans="1:6" x14ac:dyDescent="0.2">
      <c r="A1845">
        <v>71</v>
      </c>
      <c r="B1845">
        <v>7</v>
      </c>
      <c r="C1845" t="s">
        <v>57</v>
      </c>
      <c r="D1845" t="s">
        <v>63</v>
      </c>
      <c r="E1845" t="s">
        <v>8</v>
      </c>
      <c r="F1845">
        <v>0.28936313665199997</v>
      </c>
    </row>
    <row r="1846" spans="1:6" x14ac:dyDescent="0.2">
      <c r="A1846">
        <v>71</v>
      </c>
      <c r="B1846">
        <v>8</v>
      </c>
      <c r="C1846" t="s">
        <v>57</v>
      </c>
      <c r="D1846" t="s">
        <v>63</v>
      </c>
      <c r="E1846" t="s">
        <v>8</v>
      </c>
      <c r="F1846">
        <v>0.339166385683</v>
      </c>
    </row>
    <row r="1847" spans="1:6" x14ac:dyDescent="0.2">
      <c r="A1847">
        <v>71</v>
      </c>
      <c r="B1847">
        <v>9</v>
      </c>
      <c r="C1847" t="s">
        <v>57</v>
      </c>
      <c r="D1847" t="s">
        <v>63</v>
      </c>
      <c r="E1847" t="s">
        <v>8</v>
      </c>
      <c r="F1847">
        <v>0.36222075911399998</v>
      </c>
    </row>
    <row r="1848" spans="1:6" x14ac:dyDescent="0.2">
      <c r="A1848">
        <v>71</v>
      </c>
      <c r="B1848">
        <v>10</v>
      </c>
      <c r="C1848" t="s">
        <v>57</v>
      </c>
      <c r="D1848" t="s">
        <v>63</v>
      </c>
      <c r="E1848" t="s">
        <v>8</v>
      </c>
      <c r="F1848">
        <v>0.25632240538200002</v>
      </c>
    </row>
    <row r="1849" spans="1:6" x14ac:dyDescent="0.2">
      <c r="A1849">
        <v>71</v>
      </c>
      <c r="B1849">
        <v>11</v>
      </c>
      <c r="C1849" t="s">
        <v>57</v>
      </c>
      <c r="D1849" t="s">
        <v>63</v>
      </c>
      <c r="E1849" t="s">
        <v>8</v>
      </c>
      <c r="F1849">
        <v>0.22191149176300001</v>
      </c>
    </row>
    <row r="1850" spans="1:6" x14ac:dyDescent="0.2">
      <c r="A1850">
        <v>71</v>
      </c>
      <c r="B1850">
        <v>12</v>
      </c>
      <c r="C1850" t="s">
        <v>57</v>
      </c>
      <c r="D1850" t="s">
        <v>63</v>
      </c>
      <c r="E1850" t="s">
        <v>8</v>
      </c>
      <c r="F1850">
        <v>0.225704674848</v>
      </c>
    </row>
    <row r="1851" spans="1:6" x14ac:dyDescent="0.2">
      <c r="A1851">
        <v>71</v>
      </c>
      <c r="B1851">
        <v>13</v>
      </c>
      <c r="C1851" t="s">
        <v>57</v>
      </c>
      <c r="D1851" t="s">
        <v>63</v>
      </c>
      <c r="E1851" t="s">
        <v>8</v>
      </c>
      <c r="F1851">
        <v>0.28562125755000001</v>
      </c>
    </row>
    <row r="1852" spans="1:6" x14ac:dyDescent="0.2">
      <c r="A1852">
        <v>71</v>
      </c>
      <c r="B1852">
        <v>14</v>
      </c>
      <c r="C1852" t="s">
        <v>57</v>
      </c>
      <c r="D1852" t="s">
        <v>63</v>
      </c>
      <c r="E1852" t="s">
        <v>8</v>
      </c>
      <c r="F1852">
        <v>0.35452792376999998</v>
      </c>
    </row>
    <row r="1853" spans="1:6" x14ac:dyDescent="0.2">
      <c r="A1853">
        <v>71</v>
      </c>
      <c r="B1853">
        <v>15</v>
      </c>
      <c r="C1853" t="s">
        <v>57</v>
      </c>
      <c r="D1853" t="s">
        <v>63</v>
      </c>
      <c r="E1853" t="s">
        <v>8</v>
      </c>
      <c r="F1853">
        <v>0.17090711453599999</v>
      </c>
    </row>
    <row r="1854" spans="1:6" x14ac:dyDescent="0.2">
      <c r="A1854">
        <v>72</v>
      </c>
      <c r="B1854">
        <v>1</v>
      </c>
      <c r="C1854" t="s">
        <v>57</v>
      </c>
      <c r="D1854" t="s">
        <v>63</v>
      </c>
      <c r="E1854" t="s">
        <v>8</v>
      </c>
      <c r="F1854">
        <v>0.228317583198</v>
      </c>
    </row>
    <row r="1855" spans="1:6" x14ac:dyDescent="0.2">
      <c r="A1855">
        <v>72</v>
      </c>
      <c r="B1855">
        <v>2</v>
      </c>
      <c r="C1855" t="s">
        <v>57</v>
      </c>
      <c r="D1855" t="s">
        <v>63</v>
      </c>
      <c r="E1855" t="s">
        <v>8</v>
      </c>
      <c r="F1855">
        <v>0.24873621840499999</v>
      </c>
    </row>
    <row r="1856" spans="1:6" x14ac:dyDescent="0.2">
      <c r="A1856">
        <v>72</v>
      </c>
      <c r="B1856">
        <v>3</v>
      </c>
      <c r="C1856" t="s">
        <v>57</v>
      </c>
      <c r="D1856" t="s">
        <v>63</v>
      </c>
      <c r="E1856" t="s">
        <v>8</v>
      </c>
      <c r="F1856">
        <v>0.32015349922800002</v>
      </c>
    </row>
    <row r="1857" spans="1:6" x14ac:dyDescent="0.2">
      <c r="A1857">
        <v>72</v>
      </c>
      <c r="B1857">
        <v>4</v>
      </c>
      <c r="C1857" t="s">
        <v>57</v>
      </c>
      <c r="D1857" t="s">
        <v>63</v>
      </c>
      <c r="E1857" t="s">
        <v>8</v>
      </c>
      <c r="F1857">
        <v>0.17004243941300001</v>
      </c>
    </row>
    <row r="1858" spans="1:6" x14ac:dyDescent="0.2">
      <c r="A1858">
        <v>72</v>
      </c>
      <c r="B1858">
        <v>5</v>
      </c>
      <c r="C1858" t="s">
        <v>57</v>
      </c>
      <c r="D1858" t="s">
        <v>63</v>
      </c>
      <c r="E1858" t="s">
        <v>8</v>
      </c>
      <c r="F1858">
        <v>0.28078863351</v>
      </c>
    </row>
    <row r="1859" spans="1:6" x14ac:dyDescent="0.2">
      <c r="A1859">
        <v>72</v>
      </c>
      <c r="B1859">
        <v>6</v>
      </c>
      <c r="C1859" t="s">
        <v>57</v>
      </c>
      <c r="D1859" t="s">
        <v>63</v>
      </c>
      <c r="E1859" t="s">
        <v>8</v>
      </c>
      <c r="F1859">
        <v>0.206574112758</v>
      </c>
    </row>
    <row r="1860" spans="1:6" x14ac:dyDescent="0.2">
      <c r="A1860">
        <v>72</v>
      </c>
      <c r="B1860">
        <v>7</v>
      </c>
      <c r="C1860" t="s">
        <v>57</v>
      </c>
      <c r="D1860" t="s">
        <v>63</v>
      </c>
      <c r="E1860" t="s">
        <v>8</v>
      </c>
      <c r="F1860">
        <v>0.31026177502800001</v>
      </c>
    </row>
    <row r="1861" spans="1:6" x14ac:dyDescent="0.2">
      <c r="A1861">
        <v>72</v>
      </c>
      <c r="B1861">
        <v>8</v>
      </c>
      <c r="C1861" t="s">
        <v>57</v>
      </c>
      <c r="D1861" t="s">
        <v>63</v>
      </c>
      <c r="E1861" t="s">
        <v>8</v>
      </c>
      <c r="F1861">
        <v>0.23068524386799999</v>
      </c>
    </row>
    <row r="1862" spans="1:6" x14ac:dyDescent="0.2">
      <c r="A1862">
        <v>72</v>
      </c>
      <c r="B1862">
        <v>9</v>
      </c>
      <c r="C1862" t="s">
        <v>57</v>
      </c>
      <c r="D1862" t="s">
        <v>63</v>
      </c>
      <c r="E1862" t="s">
        <v>8</v>
      </c>
      <c r="F1862">
        <v>0.27669095539900002</v>
      </c>
    </row>
    <row r="1863" spans="1:6" x14ac:dyDescent="0.2">
      <c r="A1863">
        <v>72</v>
      </c>
      <c r="B1863">
        <v>10</v>
      </c>
      <c r="C1863" t="s">
        <v>57</v>
      </c>
      <c r="D1863" t="s">
        <v>63</v>
      </c>
      <c r="E1863" t="s">
        <v>8</v>
      </c>
      <c r="F1863">
        <v>0.13660376082799999</v>
      </c>
    </row>
    <row r="1864" spans="1:6" x14ac:dyDescent="0.2">
      <c r="A1864">
        <v>72</v>
      </c>
      <c r="B1864">
        <v>11</v>
      </c>
      <c r="C1864" t="s">
        <v>57</v>
      </c>
      <c r="D1864" t="s">
        <v>63</v>
      </c>
      <c r="E1864" t="s">
        <v>8</v>
      </c>
      <c r="F1864">
        <v>0.20449478524199999</v>
      </c>
    </row>
    <row r="1865" spans="1:6" x14ac:dyDescent="0.2">
      <c r="A1865">
        <v>72</v>
      </c>
      <c r="B1865">
        <v>12</v>
      </c>
      <c r="C1865" t="s">
        <v>57</v>
      </c>
      <c r="D1865" t="s">
        <v>63</v>
      </c>
      <c r="E1865" t="s">
        <v>8</v>
      </c>
      <c r="F1865">
        <v>0.228482317278</v>
      </c>
    </row>
    <row r="1866" spans="1:6" x14ac:dyDescent="0.2">
      <c r="A1866">
        <v>72</v>
      </c>
      <c r="B1866">
        <v>13</v>
      </c>
      <c r="C1866" t="s">
        <v>57</v>
      </c>
      <c r="D1866" t="s">
        <v>63</v>
      </c>
      <c r="E1866" t="s">
        <v>8</v>
      </c>
      <c r="F1866">
        <v>0.188920605209</v>
      </c>
    </row>
    <row r="1867" spans="1:6" x14ac:dyDescent="0.2">
      <c r="A1867">
        <v>72</v>
      </c>
      <c r="B1867">
        <v>14</v>
      </c>
      <c r="C1867" t="s">
        <v>57</v>
      </c>
      <c r="D1867" t="s">
        <v>63</v>
      </c>
      <c r="E1867" t="s">
        <v>8</v>
      </c>
      <c r="F1867">
        <v>0.18627806160900001</v>
      </c>
    </row>
    <row r="1868" spans="1:6" x14ac:dyDescent="0.2">
      <c r="A1868">
        <v>72</v>
      </c>
      <c r="B1868">
        <v>15</v>
      </c>
      <c r="C1868" t="s">
        <v>57</v>
      </c>
      <c r="D1868" t="s">
        <v>63</v>
      </c>
      <c r="E1868" t="s">
        <v>8</v>
      </c>
      <c r="F1868">
        <v>0.11185504441000001</v>
      </c>
    </row>
    <row r="1869" spans="1:6" x14ac:dyDescent="0.2">
      <c r="A1869">
        <v>72</v>
      </c>
      <c r="B1869">
        <v>16</v>
      </c>
      <c r="C1869" t="s">
        <v>57</v>
      </c>
      <c r="D1869" t="s">
        <v>63</v>
      </c>
      <c r="E1869" t="s">
        <v>8</v>
      </c>
      <c r="F1869">
        <v>0.17710491646000001</v>
      </c>
    </row>
    <row r="1870" spans="1:6" x14ac:dyDescent="0.2">
      <c r="A1870">
        <v>72</v>
      </c>
      <c r="B1870">
        <v>17</v>
      </c>
      <c r="C1870" t="s">
        <v>57</v>
      </c>
      <c r="D1870" t="s">
        <v>63</v>
      </c>
      <c r="E1870" t="s">
        <v>8</v>
      </c>
      <c r="F1870">
        <v>0.235623624314</v>
      </c>
    </row>
    <row r="1871" spans="1:6" x14ac:dyDescent="0.2">
      <c r="A1871">
        <v>72</v>
      </c>
      <c r="B1871">
        <v>18</v>
      </c>
      <c r="C1871" t="s">
        <v>57</v>
      </c>
      <c r="D1871" t="s">
        <v>63</v>
      </c>
      <c r="E1871" t="s">
        <v>8</v>
      </c>
      <c r="F1871">
        <v>0.21666161856800001</v>
      </c>
    </row>
    <row r="1872" spans="1:6" x14ac:dyDescent="0.2">
      <c r="A1872">
        <v>72</v>
      </c>
      <c r="B1872">
        <v>19</v>
      </c>
      <c r="C1872" t="s">
        <v>57</v>
      </c>
      <c r="D1872" t="s">
        <v>63</v>
      </c>
      <c r="E1872" t="s">
        <v>8</v>
      </c>
      <c r="F1872">
        <v>0.18600289322499999</v>
      </c>
    </row>
    <row r="1873" spans="1:6" x14ac:dyDescent="0.2">
      <c r="A1873">
        <v>73</v>
      </c>
      <c r="B1873">
        <v>1</v>
      </c>
      <c r="C1873" t="s">
        <v>57</v>
      </c>
      <c r="D1873" t="s">
        <v>63</v>
      </c>
      <c r="E1873" t="s">
        <v>8</v>
      </c>
      <c r="F1873">
        <v>0.30051256230500001</v>
      </c>
    </row>
    <row r="1874" spans="1:6" x14ac:dyDescent="0.2">
      <c r="A1874">
        <v>73</v>
      </c>
      <c r="B1874">
        <v>2</v>
      </c>
      <c r="C1874" t="s">
        <v>57</v>
      </c>
      <c r="D1874" t="s">
        <v>63</v>
      </c>
      <c r="E1874" t="s">
        <v>8</v>
      </c>
      <c r="F1874">
        <v>0.32079038527499998</v>
      </c>
    </row>
    <row r="1875" spans="1:6" x14ac:dyDescent="0.2">
      <c r="A1875">
        <v>73</v>
      </c>
      <c r="B1875">
        <v>3</v>
      </c>
      <c r="C1875" t="s">
        <v>57</v>
      </c>
      <c r="D1875" t="s">
        <v>63</v>
      </c>
      <c r="E1875" t="s">
        <v>8</v>
      </c>
      <c r="F1875">
        <v>0.39332377975600002</v>
      </c>
    </row>
    <row r="1876" spans="1:6" x14ac:dyDescent="0.2">
      <c r="A1876">
        <v>73</v>
      </c>
      <c r="B1876">
        <v>4</v>
      </c>
      <c r="C1876" t="s">
        <v>57</v>
      </c>
      <c r="D1876" t="s">
        <v>63</v>
      </c>
      <c r="E1876" t="s">
        <v>8</v>
      </c>
      <c r="F1876">
        <v>0.43077571687400001</v>
      </c>
    </row>
    <row r="1877" spans="1:6" x14ac:dyDescent="0.2">
      <c r="A1877">
        <v>73</v>
      </c>
      <c r="B1877">
        <v>5</v>
      </c>
      <c r="C1877" t="s">
        <v>57</v>
      </c>
      <c r="D1877" t="s">
        <v>63</v>
      </c>
      <c r="E1877" t="s">
        <v>8</v>
      </c>
      <c r="F1877">
        <v>0.183238887218</v>
      </c>
    </row>
    <row r="1878" spans="1:6" x14ac:dyDescent="0.2">
      <c r="A1878">
        <v>73</v>
      </c>
      <c r="B1878">
        <v>6</v>
      </c>
      <c r="C1878" t="s">
        <v>57</v>
      </c>
      <c r="D1878" t="s">
        <v>63</v>
      </c>
      <c r="E1878" t="s">
        <v>8</v>
      </c>
      <c r="F1878">
        <v>0.21384522121999999</v>
      </c>
    </row>
    <row r="1879" spans="1:6" x14ac:dyDescent="0.2">
      <c r="A1879">
        <v>73</v>
      </c>
      <c r="B1879">
        <v>7</v>
      </c>
      <c r="C1879" t="s">
        <v>57</v>
      </c>
      <c r="D1879" t="s">
        <v>63</v>
      </c>
      <c r="E1879" t="s">
        <v>8</v>
      </c>
      <c r="F1879">
        <v>0.21850021703299999</v>
      </c>
    </row>
    <row r="1880" spans="1:6" x14ac:dyDescent="0.2">
      <c r="A1880">
        <v>73</v>
      </c>
      <c r="B1880">
        <v>8</v>
      </c>
      <c r="C1880" t="s">
        <v>57</v>
      </c>
      <c r="D1880" t="s">
        <v>63</v>
      </c>
      <c r="E1880" t="s">
        <v>8</v>
      </c>
      <c r="F1880">
        <v>0.299548046269</v>
      </c>
    </row>
    <row r="1881" spans="1:6" x14ac:dyDescent="0.2">
      <c r="A1881">
        <v>73</v>
      </c>
      <c r="B1881">
        <v>9</v>
      </c>
      <c r="C1881" t="s">
        <v>57</v>
      </c>
      <c r="D1881" t="s">
        <v>63</v>
      </c>
      <c r="E1881" t="s">
        <v>8</v>
      </c>
      <c r="F1881">
        <v>0.19548316775300001</v>
      </c>
    </row>
    <row r="1882" spans="1:6" x14ac:dyDescent="0.2">
      <c r="A1882">
        <v>73</v>
      </c>
      <c r="B1882">
        <v>10</v>
      </c>
      <c r="C1882" t="s">
        <v>57</v>
      </c>
      <c r="D1882" t="s">
        <v>63</v>
      </c>
      <c r="E1882" t="s">
        <v>8</v>
      </c>
      <c r="F1882">
        <v>0.21788591816200001</v>
      </c>
    </row>
    <row r="1883" spans="1:6" x14ac:dyDescent="0.2">
      <c r="A1883">
        <v>73</v>
      </c>
      <c r="B1883">
        <v>11</v>
      </c>
      <c r="C1883" t="s">
        <v>57</v>
      </c>
      <c r="D1883" t="s">
        <v>63</v>
      </c>
      <c r="E1883" t="s">
        <v>8</v>
      </c>
      <c r="F1883">
        <v>0.25483010052900001</v>
      </c>
    </row>
    <row r="1884" spans="1:6" x14ac:dyDescent="0.2">
      <c r="A1884">
        <v>73</v>
      </c>
      <c r="B1884">
        <v>12</v>
      </c>
      <c r="C1884" t="s">
        <v>57</v>
      </c>
      <c r="D1884" t="s">
        <v>63</v>
      </c>
      <c r="E1884" t="s">
        <v>8</v>
      </c>
      <c r="F1884">
        <v>0.31075827735799999</v>
      </c>
    </row>
    <row r="1885" spans="1:6" x14ac:dyDescent="0.2">
      <c r="A1885">
        <v>73</v>
      </c>
      <c r="B1885">
        <v>13</v>
      </c>
      <c r="C1885" t="s">
        <v>57</v>
      </c>
      <c r="D1885" t="s">
        <v>63</v>
      </c>
      <c r="E1885" t="s">
        <v>8</v>
      </c>
      <c r="F1885">
        <v>0.22567681350900001</v>
      </c>
    </row>
    <row r="1886" spans="1:6" x14ac:dyDescent="0.2">
      <c r="A1886">
        <v>74</v>
      </c>
      <c r="B1886">
        <v>1</v>
      </c>
      <c r="C1886" t="s">
        <v>57</v>
      </c>
      <c r="D1886" t="s">
        <v>11</v>
      </c>
      <c r="E1886" t="s">
        <v>59</v>
      </c>
      <c r="F1886">
        <v>0.63573846528300004</v>
      </c>
    </row>
    <row r="1887" spans="1:6" x14ac:dyDescent="0.2">
      <c r="A1887">
        <v>74</v>
      </c>
      <c r="B1887">
        <v>2</v>
      </c>
      <c r="C1887" t="s">
        <v>57</v>
      </c>
      <c r="D1887" t="s">
        <v>11</v>
      </c>
      <c r="E1887" t="s">
        <v>59</v>
      </c>
      <c r="F1887">
        <v>0.34870806703599999</v>
      </c>
    </row>
    <row r="1888" spans="1:6" x14ac:dyDescent="0.2">
      <c r="A1888">
        <v>74</v>
      </c>
      <c r="B1888">
        <v>3</v>
      </c>
      <c r="C1888" t="s">
        <v>57</v>
      </c>
      <c r="D1888" t="s">
        <v>11</v>
      </c>
      <c r="E1888" t="s">
        <v>59</v>
      </c>
      <c r="F1888">
        <v>0.47015251918000001</v>
      </c>
    </row>
    <row r="1889" spans="1:6" x14ac:dyDescent="0.2">
      <c r="A1889">
        <v>74</v>
      </c>
      <c r="B1889">
        <v>4</v>
      </c>
      <c r="C1889" t="s">
        <v>57</v>
      </c>
      <c r="D1889" t="s">
        <v>11</v>
      </c>
      <c r="E1889" t="s">
        <v>59</v>
      </c>
      <c r="F1889">
        <v>0.507271393141</v>
      </c>
    </row>
    <row r="1890" spans="1:6" x14ac:dyDescent="0.2">
      <c r="A1890">
        <v>74</v>
      </c>
      <c r="B1890">
        <v>5</v>
      </c>
      <c r="C1890" t="s">
        <v>57</v>
      </c>
      <c r="D1890" t="s">
        <v>11</v>
      </c>
      <c r="E1890" t="s">
        <v>59</v>
      </c>
      <c r="F1890">
        <v>0.40790206933299999</v>
      </c>
    </row>
    <row r="1891" spans="1:6" x14ac:dyDescent="0.2">
      <c r="A1891">
        <v>74</v>
      </c>
      <c r="B1891">
        <v>6</v>
      </c>
      <c r="C1891" t="s">
        <v>57</v>
      </c>
      <c r="D1891" t="s">
        <v>11</v>
      </c>
      <c r="E1891" t="s">
        <v>59</v>
      </c>
      <c r="F1891">
        <v>0.39025448509100003</v>
      </c>
    </row>
    <row r="1892" spans="1:6" x14ac:dyDescent="0.2">
      <c r="A1892">
        <v>74</v>
      </c>
      <c r="B1892">
        <v>7</v>
      </c>
      <c r="C1892" t="s">
        <v>57</v>
      </c>
      <c r="D1892" t="s">
        <v>11</v>
      </c>
      <c r="E1892" t="s">
        <v>59</v>
      </c>
      <c r="F1892">
        <v>0.61332425966799997</v>
      </c>
    </row>
    <row r="1893" spans="1:6" x14ac:dyDescent="0.2">
      <c r="A1893">
        <v>74</v>
      </c>
      <c r="B1893">
        <v>8</v>
      </c>
      <c r="C1893" t="s">
        <v>57</v>
      </c>
      <c r="D1893" t="s">
        <v>11</v>
      </c>
      <c r="E1893" t="s">
        <v>59</v>
      </c>
      <c r="F1893">
        <v>0.56676841377499998</v>
      </c>
    </row>
    <row r="1894" spans="1:6" x14ac:dyDescent="0.2">
      <c r="A1894">
        <v>74</v>
      </c>
      <c r="B1894">
        <v>9</v>
      </c>
      <c r="C1894" t="s">
        <v>57</v>
      </c>
      <c r="D1894" t="s">
        <v>11</v>
      </c>
      <c r="E1894" t="s">
        <v>59</v>
      </c>
      <c r="F1894">
        <v>0.37792328639099998</v>
      </c>
    </row>
    <row r="1895" spans="1:6" x14ac:dyDescent="0.2">
      <c r="A1895">
        <v>74</v>
      </c>
      <c r="B1895">
        <v>10</v>
      </c>
      <c r="C1895" t="s">
        <v>57</v>
      </c>
      <c r="D1895" t="s">
        <v>11</v>
      </c>
      <c r="E1895" t="s">
        <v>59</v>
      </c>
      <c r="F1895">
        <v>0.56749419501300002</v>
      </c>
    </row>
    <row r="1896" spans="1:6" x14ac:dyDescent="0.2">
      <c r="A1896">
        <v>74</v>
      </c>
      <c r="B1896">
        <v>11</v>
      </c>
      <c r="C1896" t="s">
        <v>57</v>
      </c>
      <c r="D1896" t="s">
        <v>11</v>
      </c>
      <c r="E1896" t="s">
        <v>59</v>
      </c>
      <c r="F1896">
        <v>0.569531686629</v>
      </c>
    </row>
    <row r="1897" spans="1:6" x14ac:dyDescent="0.2">
      <c r="A1897">
        <v>74</v>
      </c>
      <c r="B1897">
        <v>12</v>
      </c>
      <c r="C1897" t="s">
        <v>57</v>
      </c>
      <c r="D1897" t="s">
        <v>11</v>
      </c>
      <c r="E1897" t="s">
        <v>59</v>
      </c>
      <c r="F1897">
        <v>0.49704537491700002</v>
      </c>
    </row>
    <row r="1898" spans="1:6" x14ac:dyDescent="0.2">
      <c r="A1898">
        <v>74</v>
      </c>
      <c r="B1898">
        <v>13</v>
      </c>
      <c r="C1898" t="s">
        <v>57</v>
      </c>
      <c r="D1898" t="s">
        <v>11</v>
      </c>
      <c r="E1898" t="s">
        <v>59</v>
      </c>
      <c r="F1898">
        <v>0.376279595972</v>
      </c>
    </row>
    <row r="1899" spans="1:6" x14ac:dyDescent="0.2">
      <c r="A1899">
        <v>74</v>
      </c>
      <c r="B1899">
        <v>14</v>
      </c>
      <c r="C1899" t="s">
        <v>57</v>
      </c>
      <c r="D1899" t="s">
        <v>11</v>
      </c>
      <c r="E1899" t="s">
        <v>59</v>
      </c>
      <c r="F1899">
        <v>0.37489712696799998</v>
      </c>
    </row>
    <row r="1900" spans="1:6" x14ac:dyDescent="0.2">
      <c r="A1900">
        <v>74</v>
      </c>
      <c r="B1900">
        <v>15</v>
      </c>
      <c r="C1900" t="s">
        <v>57</v>
      </c>
      <c r="D1900" t="s">
        <v>11</v>
      </c>
      <c r="E1900" t="s">
        <v>59</v>
      </c>
      <c r="F1900">
        <v>0.50227784115600005</v>
      </c>
    </row>
    <row r="1901" spans="1:6" x14ac:dyDescent="0.2">
      <c r="A1901">
        <v>74</v>
      </c>
      <c r="B1901">
        <v>16</v>
      </c>
      <c r="C1901" t="s">
        <v>57</v>
      </c>
      <c r="D1901" t="s">
        <v>11</v>
      </c>
      <c r="E1901" t="s">
        <v>59</v>
      </c>
      <c r="F1901">
        <v>0.546598919397</v>
      </c>
    </row>
    <row r="1902" spans="1:6" x14ac:dyDescent="0.2">
      <c r="A1902">
        <v>74</v>
      </c>
      <c r="B1902">
        <v>17</v>
      </c>
      <c r="C1902" t="s">
        <v>57</v>
      </c>
      <c r="D1902" t="s">
        <v>11</v>
      </c>
      <c r="E1902" t="s">
        <v>59</v>
      </c>
      <c r="F1902">
        <v>0.46683478608099999</v>
      </c>
    </row>
    <row r="1903" spans="1:6" x14ac:dyDescent="0.2">
      <c r="A1903">
        <v>74</v>
      </c>
      <c r="B1903">
        <v>18</v>
      </c>
      <c r="C1903" t="s">
        <v>57</v>
      </c>
      <c r="D1903" t="s">
        <v>11</v>
      </c>
      <c r="E1903" t="s">
        <v>59</v>
      </c>
      <c r="F1903">
        <v>0.41477162108799998</v>
      </c>
    </row>
    <row r="1904" spans="1:6" x14ac:dyDescent="0.2">
      <c r="A1904">
        <v>74</v>
      </c>
      <c r="B1904">
        <v>19</v>
      </c>
      <c r="C1904" t="s">
        <v>57</v>
      </c>
      <c r="D1904" t="s">
        <v>11</v>
      </c>
      <c r="E1904" t="s">
        <v>59</v>
      </c>
      <c r="F1904">
        <v>0.42987954719499999</v>
      </c>
    </row>
    <row r="1905" spans="1:6" x14ac:dyDescent="0.2">
      <c r="A1905">
        <v>74</v>
      </c>
      <c r="B1905">
        <v>20</v>
      </c>
      <c r="C1905" t="s">
        <v>57</v>
      </c>
      <c r="D1905" t="s">
        <v>11</v>
      </c>
      <c r="E1905" t="s">
        <v>59</v>
      </c>
      <c r="F1905">
        <v>0.43622239931099999</v>
      </c>
    </row>
    <row r="1906" spans="1:6" x14ac:dyDescent="0.2">
      <c r="A1906">
        <v>74</v>
      </c>
      <c r="B1906">
        <v>21</v>
      </c>
      <c r="C1906" t="s">
        <v>57</v>
      </c>
      <c r="D1906" t="s">
        <v>11</v>
      </c>
      <c r="E1906" t="s">
        <v>59</v>
      </c>
      <c r="F1906">
        <v>0.52865447955099998</v>
      </c>
    </row>
    <row r="1907" spans="1:6" x14ac:dyDescent="0.2">
      <c r="A1907">
        <v>74</v>
      </c>
      <c r="B1907">
        <v>22</v>
      </c>
      <c r="C1907" t="s">
        <v>57</v>
      </c>
      <c r="D1907" t="s">
        <v>11</v>
      </c>
      <c r="E1907" t="s">
        <v>59</v>
      </c>
      <c r="F1907">
        <v>0.44216799328200002</v>
      </c>
    </row>
    <row r="1908" spans="1:6" x14ac:dyDescent="0.2">
      <c r="A1908">
        <v>74</v>
      </c>
      <c r="B1908">
        <v>23</v>
      </c>
      <c r="C1908" t="s">
        <v>57</v>
      </c>
      <c r="D1908" t="s">
        <v>11</v>
      </c>
      <c r="E1908" t="s">
        <v>59</v>
      </c>
      <c r="F1908">
        <v>0.46405270259499998</v>
      </c>
    </row>
    <row r="1909" spans="1:6" x14ac:dyDescent="0.2">
      <c r="A1909">
        <v>75</v>
      </c>
      <c r="B1909">
        <v>1</v>
      </c>
      <c r="C1909" t="s">
        <v>57</v>
      </c>
      <c r="D1909" t="s">
        <v>11</v>
      </c>
      <c r="E1909" t="s">
        <v>59</v>
      </c>
      <c r="F1909">
        <v>0.48261768534400001</v>
      </c>
    </row>
    <row r="1910" spans="1:6" x14ac:dyDescent="0.2">
      <c r="A1910">
        <v>75</v>
      </c>
      <c r="B1910">
        <v>2</v>
      </c>
      <c r="C1910" t="s">
        <v>57</v>
      </c>
      <c r="D1910" t="s">
        <v>11</v>
      </c>
      <c r="E1910" t="s">
        <v>59</v>
      </c>
      <c r="F1910">
        <v>0.38180655219199999</v>
      </c>
    </row>
    <row r="1911" spans="1:6" x14ac:dyDescent="0.2">
      <c r="A1911">
        <v>75</v>
      </c>
      <c r="B1911">
        <v>3</v>
      </c>
      <c r="C1911" t="s">
        <v>57</v>
      </c>
      <c r="D1911" t="s">
        <v>11</v>
      </c>
      <c r="E1911" t="s">
        <v>59</v>
      </c>
      <c r="F1911">
        <v>0.512122421173</v>
      </c>
    </row>
    <row r="1912" spans="1:6" x14ac:dyDescent="0.2">
      <c r="A1912">
        <v>75</v>
      </c>
      <c r="B1912">
        <v>4</v>
      </c>
      <c r="C1912" t="s">
        <v>57</v>
      </c>
      <c r="D1912" t="s">
        <v>11</v>
      </c>
      <c r="E1912" t="s">
        <v>59</v>
      </c>
      <c r="F1912">
        <v>0.49288791891299999</v>
      </c>
    </row>
    <row r="1913" spans="1:6" x14ac:dyDescent="0.2">
      <c r="A1913">
        <v>75</v>
      </c>
      <c r="B1913">
        <v>5</v>
      </c>
      <c r="C1913" t="s">
        <v>57</v>
      </c>
      <c r="D1913" t="s">
        <v>11</v>
      </c>
      <c r="E1913" t="s">
        <v>59</v>
      </c>
      <c r="F1913">
        <v>0.284593189706</v>
      </c>
    </row>
    <row r="1914" spans="1:6" x14ac:dyDescent="0.2">
      <c r="A1914">
        <v>75</v>
      </c>
      <c r="B1914">
        <v>6</v>
      </c>
      <c r="C1914" t="s">
        <v>57</v>
      </c>
      <c r="D1914" t="s">
        <v>11</v>
      </c>
      <c r="E1914" t="s">
        <v>59</v>
      </c>
      <c r="F1914">
        <v>0.43501170990400001</v>
      </c>
    </row>
    <row r="1915" spans="1:6" x14ac:dyDescent="0.2">
      <c r="A1915">
        <v>75</v>
      </c>
      <c r="B1915">
        <v>7</v>
      </c>
      <c r="C1915" t="s">
        <v>57</v>
      </c>
      <c r="D1915" t="s">
        <v>11</v>
      </c>
      <c r="E1915" t="s">
        <v>59</v>
      </c>
      <c r="F1915">
        <v>0.36313329766699998</v>
      </c>
    </row>
    <row r="1916" spans="1:6" x14ac:dyDescent="0.2">
      <c r="A1916">
        <v>75</v>
      </c>
      <c r="B1916">
        <v>8</v>
      </c>
      <c r="C1916" t="s">
        <v>57</v>
      </c>
      <c r="D1916" t="s">
        <v>11</v>
      </c>
      <c r="E1916" t="s">
        <v>59</v>
      </c>
      <c r="F1916">
        <v>0.525134959811</v>
      </c>
    </row>
    <row r="1917" spans="1:6" x14ac:dyDescent="0.2">
      <c r="A1917">
        <v>75</v>
      </c>
      <c r="B1917">
        <v>9</v>
      </c>
      <c r="C1917" t="s">
        <v>57</v>
      </c>
      <c r="D1917" t="s">
        <v>11</v>
      </c>
      <c r="E1917" t="s">
        <v>59</v>
      </c>
      <c r="F1917">
        <v>0.45034260218700001</v>
      </c>
    </row>
    <row r="1918" spans="1:6" x14ac:dyDescent="0.2">
      <c r="A1918">
        <v>75</v>
      </c>
      <c r="B1918">
        <v>10</v>
      </c>
      <c r="C1918" t="s">
        <v>57</v>
      </c>
      <c r="D1918" t="s">
        <v>11</v>
      </c>
      <c r="E1918" t="s">
        <v>59</v>
      </c>
      <c r="F1918">
        <v>0.35350669312600003</v>
      </c>
    </row>
    <row r="1919" spans="1:6" x14ac:dyDescent="0.2">
      <c r="A1919">
        <v>75</v>
      </c>
      <c r="B1919">
        <v>11</v>
      </c>
      <c r="C1919" t="s">
        <v>57</v>
      </c>
      <c r="D1919" t="s">
        <v>11</v>
      </c>
      <c r="E1919" t="s">
        <v>59</v>
      </c>
      <c r="F1919">
        <v>0.39589787484</v>
      </c>
    </row>
    <row r="1920" spans="1:6" x14ac:dyDescent="0.2">
      <c r="A1920">
        <v>75</v>
      </c>
      <c r="B1920">
        <v>12</v>
      </c>
      <c r="C1920" t="s">
        <v>57</v>
      </c>
      <c r="D1920" t="s">
        <v>11</v>
      </c>
      <c r="E1920" t="s">
        <v>59</v>
      </c>
      <c r="F1920">
        <v>0.52865649428100003</v>
      </c>
    </row>
    <row r="1921" spans="1:6" x14ac:dyDescent="0.2">
      <c r="A1921">
        <v>75</v>
      </c>
      <c r="B1921">
        <v>13</v>
      </c>
      <c r="C1921" t="s">
        <v>57</v>
      </c>
      <c r="D1921" t="s">
        <v>11</v>
      </c>
      <c r="E1921" t="s">
        <v>59</v>
      </c>
      <c r="F1921">
        <v>0.41725443692199998</v>
      </c>
    </row>
    <row r="1922" spans="1:6" x14ac:dyDescent="0.2">
      <c r="A1922">
        <v>75</v>
      </c>
      <c r="B1922">
        <v>14</v>
      </c>
      <c r="C1922" t="s">
        <v>57</v>
      </c>
      <c r="D1922" t="s">
        <v>11</v>
      </c>
      <c r="E1922" t="s">
        <v>59</v>
      </c>
      <c r="F1922">
        <v>0.46967133233500002</v>
      </c>
    </row>
    <row r="1923" spans="1:6" x14ac:dyDescent="0.2">
      <c r="A1923">
        <v>75</v>
      </c>
      <c r="B1923">
        <v>15</v>
      </c>
      <c r="C1923" t="s">
        <v>57</v>
      </c>
      <c r="D1923" t="s">
        <v>11</v>
      </c>
      <c r="E1923" t="s">
        <v>59</v>
      </c>
      <c r="F1923">
        <v>0.462727811514</v>
      </c>
    </row>
    <row r="1924" spans="1:6" x14ac:dyDescent="0.2">
      <c r="A1924">
        <v>75</v>
      </c>
      <c r="B1924">
        <v>16</v>
      </c>
      <c r="C1924" t="s">
        <v>57</v>
      </c>
      <c r="D1924" t="s">
        <v>11</v>
      </c>
      <c r="E1924" t="s">
        <v>59</v>
      </c>
      <c r="F1924">
        <v>0.421361026478</v>
      </c>
    </row>
    <row r="1925" spans="1:6" x14ac:dyDescent="0.2">
      <c r="A1925">
        <v>75</v>
      </c>
      <c r="B1925">
        <v>17</v>
      </c>
      <c r="C1925" t="s">
        <v>57</v>
      </c>
      <c r="D1925" t="s">
        <v>11</v>
      </c>
      <c r="E1925" t="s">
        <v>59</v>
      </c>
      <c r="F1925">
        <v>0.48280383491599999</v>
      </c>
    </row>
    <row r="1926" spans="1:6" x14ac:dyDescent="0.2">
      <c r="A1926">
        <v>75</v>
      </c>
      <c r="B1926">
        <v>18</v>
      </c>
      <c r="C1926" t="s">
        <v>57</v>
      </c>
      <c r="D1926" t="s">
        <v>11</v>
      </c>
      <c r="E1926" t="s">
        <v>59</v>
      </c>
      <c r="F1926">
        <v>0.492561153694</v>
      </c>
    </row>
    <row r="1927" spans="1:6" x14ac:dyDescent="0.2">
      <c r="A1927">
        <v>75</v>
      </c>
      <c r="B1927">
        <v>19</v>
      </c>
      <c r="C1927" t="s">
        <v>57</v>
      </c>
      <c r="D1927" t="s">
        <v>11</v>
      </c>
      <c r="E1927" t="s">
        <v>59</v>
      </c>
      <c r="F1927">
        <v>0.610366369651</v>
      </c>
    </row>
    <row r="1928" spans="1:6" x14ac:dyDescent="0.2">
      <c r="A1928">
        <v>75</v>
      </c>
      <c r="B1928">
        <v>20</v>
      </c>
      <c r="C1928" t="s">
        <v>57</v>
      </c>
      <c r="D1928" t="s">
        <v>11</v>
      </c>
      <c r="E1928" t="s">
        <v>59</v>
      </c>
      <c r="F1928">
        <v>0.33549690117800002</v>
      </c>
    </row>
    <row r="1929" spans="1:6" x14ac:dyDescent="0.2">
      <c r="A1929">
        <v>76</v>
      </c>
      <c r="B1929">
        <v>1</v>
      </c>
      <c r="C1929" t="s">
        <v>57</v>
      </c>
      <c r="D1929" t="s">
        <v>11</v>
      </c>
      <c r="E1929" t="s">
        <v>59</v>
      </c>
      <c r="F1929">
        <v>0.46478000362900002</v>
      </c>
    </row>
    <row r="1930" spans="1:6" x14ac:dyDescent="0.2">
      <c r="A1930">
        <v>76</v>
      </c>
      <c r="B1930">
        <v>2</v>
      </c>
      <c r="C1930" t="s">
        <v>57</v>
      </c>
      <c r="D1930" t="s">
        <v>11</v>
      </c>
      <c r="E1930" t="s">
        <v>59</v>
      </c>
      <c r="F1930">
        <v>0.49016679868500002</v>
      </c>
    </row>
    <row r="1931" spans="1:6" x14ac:dyDescent="0.2">
      <c r="A1931">
        <v>76</v>
      </c>
      <c r="B1931">
        <v>3</v>
      </c>
      <c r="C1931" t="s">
        <v>57</v>
      </c>
      <c r="D1931" t="s">
        <v>11</v>
      </c>
      <c r="E1931" t="s">
        <v>59</v>
      </c>
      <c r="F1931">
        <v>0.54405713779999998</v>
      </c>
    </row>
    <row r="1932" spans="1:6" x14ac:dyDescent="0.2">
      <c r="A1932">
        <v>76</v>
      </c>
      <c r="B1932">
        <v>4</v>
      </c>
      <c r="C1932" t="s">
        <v>57</v>
      </c>
      <c r="D1932" t="s">
        <v>11</v>
      </c>
      <c r="E1932" t="s">
        <v>59</v>
      </c>
      <c r="F1932">
        <v>0.427386465326</v>
      </c>
    </row>
    <row r="1933" spans="1:6" x14ac:dyDescent="0.2">
      <c r="A1933">
        <v>76</v>
      </c>
      <c r="B1933">
        <v>5</v>
      </c>
      <c r="C1933" t="s">
        <v>57</v>
      </c>
      <c r="D1933" t="s">
        <v>11</v>
      </c>
      <c r="E1933" t="s">
        <v>59</v>
      </c>
      <c r="F1933">
        <v>0.64321678549600003</v>
      </c>
    </row>
    <row r="1934" spans="1:6" x14ac:dyDescent="0.2">
      <c r="A1934">
        <v>76</v>
      </c>
      <c r="B1934">
        <v>6</v>
      </c>
      <c r="C1934" t="s">
        <v>57</v>
      </c>
      <c r="D1934" t="s">
        <v>11</v>
      </c>
      <c r="E1934" t="s">
        <v>59</v>
      </c>
      <c r="F1934">
        <v>0.45518829341200001</v>
      </c>
    </row>
    <row r="1935" spans="1:6" x14ac:dyDescent="0.2">
      <c r="A1935">
        <v>76</v>
      </c>
      <c r="B1935">
        <v>7</v>
      </c>
      <c r="C1935" t="s">
        <v>57</v>
      </c>
      <c r="D1935" t="s">
        <v>11</v>
      </c>
      <c r="E1935" t="s">
        <v>59</v>
      </c>
      <c r="F1935">
        <v>0.62892190433100004</v>
      </c>
    </row>
    <row r="1936" spans="1:6" x14ac:dyDescent="0.2">
      <c r="A1936">
        <v>76</v>
      </c>
      <c r="B1936">
        <v>8</v>
      </c>
      <c r="C1936" t="s">
        <v>57</v>
      </c>
      <c r="D1936" t="s">
        <v>11</v>
      </c>
      <c r="E1936" t="s">
        <v>59</v>
      </c>
      <c r="F1936">
        <v>0.54509491594799997</v>
      </c>
    </row>
    <row r="1937" spans="1:6" x14ac:dyDescent="0.2">
      <c r="A1937">
        <v>76</v>
      </c>
      <c r="B1937">
        <v>9</v>
      </c>
      <c r="C1937" t="s">
        <v>57</v>
      </c>
      <c r="D1937" t="s">
        <v>11</v>
      </c>
      <c r="E1937" t="s">
        <v>59</v>
      </c>
      <c r="F1937">
        <v>0.61449478074999997</v>
      </c>
    </row>
    <row r="1938" spans="1:6" x14ac:dyDescent="0.2">
      <c r="A1938">
        <v>76</v>
      </c>
      <c r="B1938">
        <v>10</v>
      </c>
      <c r="C1938" t="s">
        <v>57</v>
      </c>
      <c r="D1938" t="s">
        <v>11</v>
      </c>
      <c r="E1938" t="s">
        <v>59</v>
      </c>
      <c r="F1938">
        <v>0.46855637430899999</v>
      </c>
    </row>
    <row r="1939" spans="1:6" x14ac:dyDescent="0.2">
      <c r="A1939">
        <v>76</v>
      </c>
      <c r="B1939">
        <v>11</v>
      </c>
      <c r="C1939" t="s">
        <v>57</v>
      </c>
      <c r="D1939" t="s">
        <v>11</v>
      </c>
      <c r="E1939" t="s">
        <v>59</v>
      </c>
      <c r="F1939">
        <v>0.64515418081700004</v>
      </c>
    </row>
    <row r="1940" spans="1:6" x14ac:dyDescent="0.2">
      <c r="A1940">
        <v>76</v>
      </c>
      <c r="B1940">
        <v>12</v>
      </c>
      <c r="C1940" t="s">
        <v>57</v>
      </c>
      <c r="D1940" t="s">
        <v>11</v>
      </c>
      <c r="E1940" t="s">
        <v>59</v>
      </c>
      <c r="F1940">
        <v>0.40117722087800001</v>
      </c>
    </row>
    <row r="1941" spans="1:6" x14ac:dyDescent="0.2">
      <c r="A1941">
        <v>76</v>
      </c>
      <c r="B1941">
        <v>13</v>
      </c>
      <c r="C1941" t="s">
        <v>57</v>
      </c>
      <c r="D1941" t="s">
        <v>11</v>
      </c>
      <c r="E1941" t="s">
        <v>59</v>
      </c>
      <c r="F1941">
        <v>0.28273974021199999</v>
      </c>
    </row>
    <row r="1942" spans="1:6" x14ac:dyDescent="0.2">
      <c r="A1942">
        <v>76</v>
      </c>
      <c r="B1942">
        <v>14</v>
      </c>
      <c r="C1942" t="s">
        <v>57</v>
      </c>
      <c r="D1942" t="s">
        <v>11</v>
      </c>
      <c r="E1942" t="s">
        <v>59</v>
      </c>
      <c r="F1942">
        <v>0.59688562992000005</v>
      </c>
    </row>
    <row r="1943" spans="1:6" x14ac:dyDescent="0.2">
      <c r="A1943">
        <v>76</v>
      </c>
      <c r="B1943">
        <v>15</v>
      </c>
      <c r="C1943" t="s">
        <v>57</v>
      </c>
      <c r="D1943" t="s">
        <v>11</v>
      </c>
      <c r="E1943" t="s">
        <v>59</v>
      </c>
      <c r="F1943">
        <v>0.63931169184500003</v>
      </c>
    </row>
    <row r="1944" spans="1:6" x14ac:dyDescent="0.2">
      <c r="A1944">
        <v>76</v>
      </c>
      <c r="B1944">
        <v>16</v>
      </c>
      <c r="C1944" t="s">
        <v>57</v>
      </c>
      <c r="D1944" t="s">
        <v>11</v>
      </c>
      <c r="E1944" t="s">
        <v>59</v>
      </c>
      <c r="F1944">
        <v>0.50994710835000001</v>
      </c>
    </row>
    <row r="1945" spans="1:6" x14ac:dyDescent="0.2">
      <c r="A1945">
        <v>76</v>
      </c>
      <c r="B1945">
        <v>17</v>
      </c>
      <c r="C1945" t="s">
        <v>57</v>
      </c>
      <c r="D1945" t="s">
        <v>11</v>
      </c>
      <c r="E1945" t="s">
        <v>59</v>
      </c>
      <c r="F1945">
        <v>0.46211991865199997</v>
      </c>
    </row>
    <row r="1946" spans="1:6" x14ac:dyDescent="0.2">
      <c r="A1946">
        <v>76</v>
      </c>
      <c r="B1946">
        <v>18</v>
      </c>
      <c r="C1946" t="s">
        <v>57</v>
      </c>
      <c r="D1946" t="s">
        <v>11</v>
      </c>
      <c r="E1946" t="s">
        <v>59</v>
      </c>
      <c r="F1946">
        <v>0.51578611111399997</v>
      </c>
    </row>
    <row r="1947" spans="1:6" x14ac:dyDescent="0.2">
      <c r="A1947">
        <v>76</v>
      </c>
      <c r="B1947">
        <v>19</v>
      </c>
      <c r="C1947" t="s">
        <v>57</v>
      </c>
      <c r="D1947" t="s">
        <v>11</v>
      </c>
      <c r="E1947" t="s">
        <v>59</v>
      </c>
      <c r="F1947">
        <v>0.51719698656000002</v>
      </c>
    </row>
    <row r="1948" spans="1:6" x14ac:dyDescent="0.2">
      <c r="A1948">
        <v>76</v>
      </c>
      <c r="B1948">
        <v>20</v>
      </c>
      <c r="C1948" t="s">
        <v>57</v>
      </c>
      <c r="D1948" t="s">
        <v>11</v>
      </c>
      <c r="E1948" t="s">
        <v>59</v>
      </c>
      <c r="F1948">
        <v>0.61669548915500005</v>
      </c>
    </row>
    <row r="1949" spans="1:6" x14ac:dyDescent="0.2">
      <c r="A1949">
        <v>76</v>
      </c>
      <c r="B1949">
        <v>21</v>
      </c>
      <c r="C1949" t="s">
        <v>57</v>
      </c>
      <c r="D1949" t="s">
        <v>11</v>
      </c>
      <c r="E1949" t="s">
        <v>59</v>
      </c>
      <c r="F1949">
        <v>0.57612811440900003</v>
      </c>
    </row>
    <row r="1950" spans="1:6" x14ac:dyDescent="0.2">
      <c r="A1950">
        <v>76</v>
      </c>
      <c r="B1950">
        <v>22</v>
      </c>
      <c r="C1950" t="s">
        <v>57</v>
      </c>
      <c r="D1950" t="s">
        <v>11</v>
      </c>
      <c r="E1950" t="s">
        <v>59</v>
      </c>
      <c r="F1950">
        <v>0.53774506910800002</v>
      </c>
    </row>
    <row r="1951" spans="1:6" x14ac:dyDescent="0.2">
      <c r="A1951">
        <v>76</v>
      </c>
      <c r="B1951">
        <v>23</v>
      </c>
      <c r="C1951" t="s">
        <v>57</v>
      </c>
      <c r="D1951" t="s">
        <v>11</v>
      </c>
      <c r="E1951" t="s">
        <v>59</v>
      </c>
      <c r="F1951">
        <v>0.49416243557599998</v>
      </c>
    </row>
    <row r="1952" spans="1:6" x14ac:dyDescent="0.2">
      <c r="A1952">
        <v>76</v>
      </c>
      <c r="B1952">
        <v>24</v>
      </c>
      <c r="C1952" t="s">
        <v>57</v>
      </c>
      <c r="D1952" t="s">
        <v>11</v>
      </c>
      <c r="E1952" t="s">
        <v>59</v>
      </c>
      <c r="F1952">
        <v>0.60665601718899997</v>
      </c>
    </row>
    <row r="1953" spans="1:6" x14ac:dyDescent="0.2">
      <c r="A1953">
        <v>76</v>
      </c>
      <c r="B1953">
        <v>25</v>
      </c>
      <c r="C1953" t="s">
        <v>57</v>
      </c>
      <c r="D1953" t="s">
        <v>11</v>
      </c>
      <c r="E1953" t="s">
        <v>59</v>
      </c>
      <c r="F1953">
        <v>0.50786120613600005</v>
      </c>
    </row>
    <row r="1954" spans="1:6" x14ac:dyDescent="0.2">
      <c r="A1954">
        <v>76</v>
      </c>
      <c r="B1954">
        <v>26</v>
      </c>
      <c r="C1954" t="s">
        <v>57</v>
      </c>
      <c r="D1954" t="s">
        <v>11</v>
      </c>
      <c r="E1954" t="s">
        <v>59</v>
      </c>
      <c r="F1954">
        <v>0.48540165160400001</v>
      </c>
    </row>
    <row r="1955" spans="1:6" x14ac:dyDescent="0.2">
      <c r="A1955">
        <v>76</v>
      </c>
      <c r="B1955">
        <v>27</v>
      </c>
      <c r="C1955" t="s">
        <v>57</v>
      </c>
      <c r="D1955" t="s">
        <v>11</v>
      </c>
      <c r="E1955" t="s">
        <v>59</v>
      </c>
      <c r="F1955">
        <v>0.50452755735699994</v>
      </c>
    </row>
    <row r="1956" spans="1:6" x14ac:dyDescent="0.2">
      <c r="A1956">
        <v>76</v>
      </c>
      <c r="B1956">
        <v>28</v>
      </c>
      <c r="C1956" t="s">
        <v>57</v>
      </c>
      <c r="D1956" t="s">
        <v>11</v>
      </c>
      <c r="E1956" t="s">
        <v>59</v>
      </c>
      <c r="F1956">
        <v>0.54454160422300002</v>
      </c>
    </row>
    <row r="1957" spans="1:6" x14ac:dyDescent="0.2">
      <c r="A1957">
        <v>76</v>
      </c>
      <c r="B1957">
        <v>29</v>
      </c>
      <c r="C1957" t="s">
        <v>57</v>
      </c>
      <c r="D1957" t="s">
        <v>11</v>
      </c>
      <c r="E1957" t="s">
        <v>59</v>
      </c>
      <c r="F1957">
        <v>0.48166108869099999</v>
      </c>
    </row>
    <row r="1958" spans="1:6" x14ac:dyDescent="0.2">
      <c r="A1958">
        <v>76</v>
      </c>
      <c r="B1958">
        <v>30</v>
      </c>
      <c r="C1958" t="s">
        <v>57</v>
      </c>
      <c r="D1958" t="s">
        <v>11</v>
      </c>
      <c r="E1958" t="s">
        <v>59</v>
      </c>
      <c r="F1958">
        <v>0.48703873574200002</v>
      </c>
    </row>
    <row r="1959" spans="1:6" x14ac:dyDescent="0.2">
      <c r="A1959">
        <v>76</v>
      </c>
      <c r="B1959">
        <v>31</v>
      </c>
      <c r="C1959" t="s">
        <v>57</v>
      </c>
      <c r="D1959" t="s">
        <v>11</v>
      </c>
      <c r="E1959" t="s">
        <v>59</v>
      </c>
      <c r="F1959">
        <v>0.43633534536599999</v>
      </c>
    </row>
    <row r="1960" spans="1:6" x14ac:dyDescent="0.2">
      <c r="A1960">
        <v>77</v>
      </c>
      <c r="B1960">
        <v>1</v>
      </c>
      <c r="C1960" t="s">
        <v>57</v>
      </c>
      <c r="D1960" t="s">
        <v>11</v>
      </c>
      <c r="E1960" t="s">
        <v>59</v>
      </c>
      <c r="F1960">
        <v>0.57926783287399997</v>
      </c>
    </row>
    <row r="1961" spans="1:6" x14ac:dyDescent="0.2">
      <c r="A1961">
        <v>77</v>
      </c>
      <c r="B1961">
        <v>2</v>
      </c>
      <c r="C1961" t="s">
        <v>57</v>
      </c>
      <c r="D1961" t="s">
        <v>11</v>
      </c>
      <c r="E1961" t="s">
        <v>59</v>
      </c>
      <c r="F1961">
        <v>0.43777223005499999</v>
      </c>
    </row>
    <row r="1962" spans="1:6" x14ac:dyDescent="0.2">
      <c r="A1962">
        <v>77</v>
      </c>
      <c r="B1962">
        <v>3</v>
      </c>
      <c r="C1962" t="s">
        <v>57</v>
      </c>
      <c r="D1962" t="s">
        <v>11</v>
      </c>
      <c r="E1962" t="s">
        <v>59</v>
      </c>
      <c r="F1962">
        <v>0.49170652651899999</v>
      </c>
    </row>
    <row r="1963" spans="1:6" x14ac:dyDescent="0.2">
      <c r="A1963">
        <v>77</v>
      </c>
      <c r="B1963">
        <v>4</v>
      </c>
      <c r="C1963" t="s">
        <v>57</v>
      </c>
      <c r="D1963" t="s">
        <v>11</v>
      </c>
      <c r="E1963" t="s">
        <v>59</v>
      </c>
      <c r="F1963">
        <v>0.37998723471099999</v>
      </c>
    </row>
    <row r="1964" spans="1:6" x14ac:dyDescent="0.2">
      <c r="A1964">
        <v>77</v>
      </c>
      <c r="B1964">
        <v>5</v>
      </c>
      <c r="C1964" t="s">
        <v>57</v>
      </c>
      <c r="D1964" t="s">
        <v>11</v>
      </c>
      <c r="E1964" t="s">
        <v>59</v>
      </c>
      <c r="F1964">
        <v>0.54309575032900004</v>
      </c>
    </row>
    <row r="1965" spans="1:6" x14ac:dyDescent="0.2">
      <c r="A1965">
        <v>77</v>
      </c>
      <c r="B1965">
        <v>6</v>
      </c>
      <c r="C1965" t="s">
        <v>57</v>
      </c>
      <c r="D1965" t="s">
        <v>11</v>
      </c>
      <c r="E1965" t="s">
        <v>59</v>
      </c>
      <c r="F1965">
        <v>0.67096812702700004</v>
      </c>
    </row>
    <row r="1966" spans="1:6" x14ac:dyDescent="0.2">
      <c r="A1966">
        <v>77</v>
      </c>
      <c r="B1966">
        <v>7</v>
      </c>
      <c r="C1966" t="s">
        <v>57</v>
      </c>
      <c r="D1966" t="s">
        <v>11</v>
      </c>
      <c r="E1966" t="s">
        <v>59</v>
      </c>
      <c r="F1966">
        <v>0.383684167262</v>
      </c>
    </row>
    <row r="1967" spans="1:6" x14ac:dyDescent="0.2">
      <c r="A1967">
        <v>77</v>
      </c>
      <c r="B1967">
        <v>8</v>
      </c>
      <c r="C1967" t="s">
        <v>57</v>
      </c>
      <c r="D1967" t="s">
        <v>11</v>
      </c>
      <c r="E1967" t="s">
        <v>59</v>
      </c>
      <c r="F1967">
        <v>0.43789304075500002</v>
      </c>
    </row>
    <row r="1968" spans="1:6" x14ac:dyDescent="0.2">
      <c r="A1968">
        <v>77</v>
      </c>
      <c r="B1968">
        <v>9</v>
      </c>
      <c r="C1968" t="s">
        <v>57</v>
      </c>
      <c r="D1968" t="s">
        <v>11</v>
      </c>
      <c r="E1968" t="s">
        <v>59</v>
      </c>
      <c r="F1968">
        <v>0.42379126068200001</v>
      </c>
    </row>
    <row r="1969" spans="1:6" x14ac:dyDescent="0.2">
      <c r="A1969">
        <v>77</v>
      </c>
      <c r="B1969">
        <v>10</v>
      </c>
      <c r="C1969" t="s">
        <v>57</v>
      </c>
      <c r="D1969" t="s">
        <v>11</v>
      </c>
      <c r="E1969" t="s">
        <v>59</v>
      </c>
      <c r="F1969">
        <v>0.43343753123700002</v>
      </c>
    </row>
    <row r="1970" spans="1:6" x14ac:dyDescent="0.2">
      <c r="A1970">
        <v>77</v>
      </c>
      <c r="B1970">
        <v>11</v>
      </c>
      <c r="C1970" t="s">
        <v>57</v>
      </c>
      <c r="D1970" t="s">
        <v>11</v>
      </c>
      <c r="E1970" t="s">
        <v>59</v>
      </c>
      <c r="F1970">
        <v>0.429649546971</v>
      </c>
    </row>
    <row r="1971" spans="1:6" x14ac:dyDescent="0.2">
      <c r="A1971">
        <v>77</v>
      </c>
      <c r="B1971">
        <v>12</v>
      </c>
      <c r="C1971" t="s">
        <v>57</v>
      </c>
      <c r="D1971" t="s">
        <v>11</v>
      </c>
      <c r="E1971" t="s">
        <v>59</v>
      </c>
      <c r="F1971">
        <v>0.57769547516099995</v>
      </c>
    </row>
    <row r="1972" spans="1:6" x14ac:dyDescent="0.2">
      <c r="A1972">
        <v>77</v>
      </c>
      <c r="B1972">
        <v>13</v>
      </c>
      <c r="C1972" t="s">
        <v>57</v>
      </c>
      <c r="D1972" t="s">
        <v>11</v>
      </c>
      <c r="E1972" t="s">
        <v>59</v>
      </c>
      <c r="F1972">
        <v>0.48201885530900002</v>
      </c>
    </row>
    <row r="1973" spans="1:6" x14ac:dyDescent="0.2">
      <c r="A1973">
        <v>77</v>
      </c>
      <c r="B1973">
        <v>14</v>
      </c>
      <c r="C1973" t="s">
        <v>57</v>
      </c>
      <c r="D1973" t="s">
        <v>11</v>
      </c>
      <c r="E1973" t="s">
        <v>59</v>
      </c>
      <c r="F1973">
        <v>0.59539643445699997</v>
      </c>
    </row>
    <row r="1974" spans="1:6" x14ac:dyDescent="0.2">
      <c r="A1974">
        <v>77</v>
      </c>
      <c r="B1974">
        <v>15</v>
      </c>
      <c r="C1974" t="s">
        <v>57</v>
      </c>
      <c r="D1974" t="s">
        <v>11</v>
      </c>
      <c r="E1974" t="s">
        <v>59</v>
      </c>
      <c r="F1974">
        <v>0.55119026875900001</v>
      </c>
    </row>
    <row r="1975" spans="1:6" x14ac:dyDescent="0.2">
      <c r="A1975">
        <v>77</v>
      </c>
      <c r="B1975">
        <v>16</v>
      </c>
      <c r="C1975" t="s">
        <v>57</v>
      </c>
      <c r="D1975" t="s">
        <v>11</v>
      </c>
      <c r="E1975" t="s">
        <v>59</v>
      </c>
      <c r="F1975">
        <v>0.54375562772899999</v>
      </c>
    </row>
    <row r="1976" spans="1:6" x14ac:dyDescent="0.2">
      <c r="A1976">
        <v>77</v>
      </c>
      <c r="B1976">
        <v>17</v>
      </c>
      <c r="C1976" t="s">
        <v>57</v>
      </c>
      <c r="D1976" t="s">
        <v>11</v>
      </c>
      <c r="E1976" t="s">
        <v>59</v>
      </c>
      <c r="F1976">
        <v>0.38880651081700002</v>
      </c>
    </row>
    <row r="1977" spans="1:6" x14ac:dyDescent="0.2">
      <c r="A1977">
        <v>77</v>
      </c>
      <c r="B1977">
        <v>18</v>
      </c>
      <c r="C1977" t="s">
        <v>57</v>
      </c>
      <c r="D1977" t="s">
        <v>11</v>
      </c>
      <c r="E1977" t="s">
        <v>59</v>
      </c>
      <c r="F1977">
        <v>0.46607229707199999</v>
      </c>
    </row>
    <row r="1978" spans="1:6" x14ac:dyDescent="0.2">
      <c r="A1978">
        <v>77</v>
      </c>
      <c r="B1978">
        <v>19</v>
      </c>
      <c r="C1978" t="s">
        <v>57</v>
      </c>
      <c r="D1978" t="s">
        <v>11</v>
      </c>
      <c r="E1978" t="s">
        <v>59</v>
      </c>
      <c r="F1978">
        <v>0.48110569690299998</v>
      </c>
    </row>
    <row r="1979" spans="1:6" x14ac:dyDescent="0.2">
      <c r="A1979">
        <v>77</v>
      </c>
      <c r="B1979">
        <v>20</v>
      </c>
      <c r="C1979" t="s">
        <v>57</v>
      </c>
      <c r="D1979" t="s">
        <v>11</v>
      </c>
      <c r="E1979" t="s">
        <v>59</v>
      </c>
      <c r="F1979">
        <v>0.50225412681000003</v>
      </c>
    </row>
    <row r="1980" spans="1:6" x14ac:dyDescent="0.2">
      <c r="A1980">
        <v>77</v>
      </c>
      <c r="B1980">
        <v>21</v>
      </c>
      <c r="C1980" t="s">
        <v>57</v>
      </c>
      <c r="D1980" t="s">
        <v>11</v>
      </c>
      <c r="E1980" t="s">
        <v>59</v>
      </c>
      <c r="F1980">
        <v>0.45006687409899998</v>
      </c>
    </row>
    <row r="1981" spans="1:6" x14ac:dyDescent="0.2">
      <c r="A1981">
        <v>77</v>
      </c>
      <c r="B1981">
        <v>22</v>
      </c>
      <c r="C1981" t="s">
        <v>57</v>
      </c>
      <c r="D1981" t="s">
        <v>11</v>
      </c>
      <c r="E1981" t="s">
        <v>59</v>
      </c>
      <c r="F1981">
        <v>0.52335586789099997</v>
      </c>
    </row>
    <row r="1982" spans="1:6" x14ac:dyDescent="0.2">
      <c r="A1982">
        <v>77</v>
      </c>
      <c r="B1982">
        <v>23</v>
      </c>
      <c r="C1982" t="s">
        <v>57</v>
      </c>
      <c r="D1982" t="s">
        <v>11</v>
      </c>
      <c r="E1982" t="s">
        <v>59</v>
      </c>
      <c r="F1982">
        <v>0.30998845347699999</v>
      </c>
    </row>
    <row r="1983" spans="1:6" x14ac:dyDescent="0.2">
      <c r="A1983">
        <v>77</v>
      </c>
      <c r="B1983">
        <v>24</v>
      </c>
      <c r="C1983" t="s">
        <v>57</v>
      </c>
      <c r="D1983" t="s">
        <v>11</v>
      </c>
      <c r="E1983" t="s">
        <v>59</v>
      </c>
      <c r="F1983">
        <v>0.47600965966499997</v>
      </c>
    </row>
    <row r="1984" spans="1:6" x14ac:dyDescent="0.2">
      <c r="A1984">
        <v>77</v>
      </c>
      <c r="B1984">
        <v>25</v>
      </c>
      <c r="C1984" t="s">
        <v>57</v>
      </c>
      <c r="D1984" t="s">
        <v>11</v>
      </c>
      <c r="E1984" t="s">
        <v>59</v>
      </c>
      <c r="F1984">
        <v>0.57195050209999998</v>
      </c>
    </row>
    <row r="1985" spans="1:6" x14ac:dyDescent="0.2">
      <c r="A1985">
        <v>77</v>
      </c>
      <c r="B1985">
        <v>26</v>
      </c>
      <c r="C1985" t="s">
        <v>57</v>
      </c>
      <c r="D1985" t="s">
        <v>11</v>
      </c>
      <c r="E1985" t="s">
        <v>59</v>
      </c>
      <c r="F1985">
        <v>0.61075149631500003</v>
      </c>
    </row>
    <row r="1986" spans="1:6" x14ac:dyDescent="0.2">
      <c r="A1986">
        <v>77</v>
      </c>
      <c r="B1986">
        <v>27</v>
      </c>
      <c r="C1986" t="s">
        <v>57</v>
      </c>
      <c r="D1986" t="s">
        <v>11</v>
      </c>
      <c r="E1986" t="s">
        <v>59</v>
      </c>
      <c r="F1986">
        <v>0.56493053982899999</v>
      </c>
    </row>
    <row r="1987" spans="1:6" x14ac:dyDescent="0.2">
      <c r="A1987">
        <v>77</v>
      </c>
      <c r="B1987">
        <v>28</v>
      </c>
      <c r="C1987" t="s">
        <v>57</v>
      </c>
      <c r="D1987" t="s">
        <v>11</v>
      </c>
      <c r="E1987" t="s">
        <v>59</v>
      </c>
      <c r="F1987">
        <v>0.56663146791499996</v>
      </c>
    </row>
    <row r="1988" spans="1:6" x14ac:dyDescent="0.2">
      <c r="A1988">
        <v>77</v>
      </c>
      <c r="B1988">
        <v>29</v>
      </c>
      <c r="C1988" t="s">
        <v>57</v>
      </c>
      <c r="D1988" t="s">
        <v>11</v>
      </c>
      <c r="E1988" t="s">
        <v>59</v>
      </c>
      <c r="F1988">
        <v>0.352383980604</v>
      </c>
    </row>
    <row r="1989" spans="1:6" x14ac:dyDescent="0.2">
      <c r="A1989">
        <v>77</v>
      </c>
      <c r="B1989">
        <v>30</v>
      </c>
      <c r="C1989" t="s">
        <v>57</v>
      </c>
      <c r="D1989" t="s">
        <v>11</v>
      </c>
      <c r="E1989" t="s">
        <v>59</v>
      </c>
      <c r="F1989">
        <v>0.45058959431000001</v>
      </c>
    </row>
    <row r="1990" spans="1:6" x14ac:dyDescent="0.2">
      <c r="A1990">
        <v>77</v>
      </c>
      <c r="B1990">
        <v>31</v>
      </c>
      <c r="C1990" t="s">
        <v>57</v>
      </c>
      <c r="D1990" t="s">
        <v>11</v>
      </c>
      <c r="E1990" t="s">
        <v>59</v>
      </c>
      <c r="F1990">
        <v>0.40936654766899999</v>
      </c>
    </row>
    <row r="1991" spans="1:6" x14ac:dyDescent="0.2">
      <c r="A1991">
        <v>77</v>
      </c>
      <c r="B1991">
        <v>32</v>
      </c>
      <c r="C1991" t="s">
        <v>57</v>
      </c>
      <c r="D1991" t="s">
        <v>11</v>
      </c>
      <c r="E1991" t="s">
        <v>59</v>
      </c>
      <c r="F1991">
        <v>0.460228962081</v>
      </c>
    </row>
    <row r="1992" spans="1:6" x14ac:dyDescent="0.2">
      <c r="A1992">
        <v>78</v>
      </c>
      <c r="B1992">
        <v>1</v>
      </c>
      <c r="C1992" t="s">
        <v>57</v>
      </c>
      <c r="D1992" t="s">
        <v>11</v>
      </c>
      <c r="E1992" t="s">
        <v>8</v>
      </c>
      <c r="F1992">
        <v>0.158774260241</v>
      </c>
    </row>
    <row r="1993" spans="1:6" x14ac:dyDescent="0.2">
      <c r="A1993">
        <v>78</v>
      </c>
      <c r="B1993">
        <v>2</v>
      </c>
      <c r="C1993" t="s">
        <v>57</v>
      </c>
      <c r="D1993" t="s">
        <v>11</v>
      </c>
      <c r="E1993" t="s">
        <v>8</v>
      </c>
      <c r="F1993">
        <v>0.23064936280600001</v>
      </c>
    </row>
    <row r="1994" spans="1:6" x14ac:dyDescent="0.2">
      <c r="A1994">
        <v>78</v>
      </c>
      <c r="B1994">
        <v>3</v>
      </c>
      <c r="C1994" t="s">
        <v>57</v>
      </c>
      <c r="D1994" t="s">
        <v>11</v>
      </c>
      <c r="E1994" t="s">
        <v>8</v>
      </c>
      <c r="F1994">
        <v>0.16017345044100001</v>
      </c>
    </row>
    <row r="1995" spans="1:6" x14ac:dyDescent="0.2">
      <c r="A1995">
        <v>78</v>
      </c>
      <c r="B1995">
        <v>4</v>
      </c>
      <c r="C1995" t="s">
        <v>57</v>
      </c>
      <c r="D1995" t="s">
        <v>11</v>
      </c>
      <c r="E1995" t="s">
        <v>8</v>
      </c>
      <c r="F1995">
        <v>0.13412447667399999</v>
      </c>
    </row>
    <row r="1996" spans="1:6" x14ac:dyDescent="0.2">
      <c r="A1996">
        <v>78</v>
      </c>
      <c r="B1996">
        <v>5</v>
      </c>
      <c r="C1996" t="s">
        <v>57</v>
      </c>
      <c r="D1996" t="s">
        <v>11</v>
      </c>
      <c r="E1996" t="s">
        <v>8</v>
      </c>
      <c r="F1996">
        <v>0.150975807144</v>
      </c>
    </row>
    <row r="1997" spans="1:6" x14ac:dyDescent="0.2">
      <c r="A1997">
        <v>78</v>
      </c>
      <c r="B1997">
        <v>6</v>
      </c>
      <c r="C1997" t="s">
        <v>57</v>
      </c>
      <c r="D1997" t="s">
        <v>11</v>
      </c>
      <c r="E1997" t="s">
        <v>8</v>
      </c>
      <c r="F1997">
        <v>0.115742918386</v>
      </c>
    </row>
    <row r="1998" spans="1:6" x14ac:dyDescent="0.2">
      <c r="A1998">
        <v>78</v>
      </c>
      <c r="B1998">
        <v>7</v>
      </c>
      <c r="C1998" t="s">
        <v>57</v>
      </c>
      <c r="D1998" t="s">
        <v>11</v>
      </c>
      <c r="E1998" t="s">
        <v>8</v>
      </c>
      <c r="F1998">
        <v>0.12284546405500001</v>
      </c>
    </row>
    <row r="1999" spans="1:6" x14ac:dyDescent="0.2">
      <c r="A1999">
        <v>78</v>
      </c>
      <c r="B1999">
        <v>8</v>
      </c>
      <c r="C1999" t="s">
        <v>57</v>
      </c>
      <c r="D1999" t="s">
        <v>11</v>
      </c>
      <c r="E1999" t="s">
        <v>8</v>
      </c>
      <c r="F1999">
        <v>0.138235224268</v>
      </c>
    </row>
    <row r="2000" spans="1:6" x14ac:dyDescent="0.2">
      <c r="A2000">
        <v>78</v>
      </c>
      <c r="B2000">
        <v>9</v>
      </c>
      <c r="C2000" t="s">
        <v>57</v>
      </c>
      <c r="D2000" t="s">
        <v>11</v>
      </c>
      <c r="E2000" t="s">
        <v>8</v>
      </c>
      <c r="F2000">
        <v>0.140885054111</v>
      </c>
    </row>
    <row r="2001" spans="1:6" x14ac:dyDescent="0.2">
      <c r="A2001">
        <v>78</v>
      </c>
      <c r="B2001">
        <v>10</v>
      </c>
      <c r="C2001" t="s">
        <v>57</v>
      </c>
      <c r="D2001" t="s">
        <v>11</v>
      </c>
      <c r="E2001" t="s">
        <v>8</v>
      </c>
      <c r="F2001">
        <v>0.18731257525700001</v>
      </c>
    </row>
    <row r="2002" spans="1:6" x14ac:dyDescent="0.2">
      <c r="A2002">
        <v>78</v>
      </c>
      <c r="B2002">
        <v>11</v>
      </c>
      <c r="C2002" t="s">
        <v>57</v>
      </c>
      <c r="D2002" t="s">
        <v>11</v>
      </c>
      <c r="E2002" t="s">
        <v>8</v>
      </c>
      <c r="F2002">
        <v>0.14632766492800001</v>
      </c>
    </row>
    <row r="2003" spans="1:6" x14ac:dyDescent="0.2">
      <c r="A2003">
        <v>78</v>
      </c>
      <c r="B2003">
        <v>12</v>
      </c>
      <c r="C2003" t="s">
        <v>57</v>
      </c>
      <c r="D2003" t="s">
        <v>11</v>
      </c>
      <c r="E2003" t="s">
        <v>8</v>
      </c>
      <c r="F2003">
        <v>0.22208290470700001</v>
      </c>
    </row>
    <row r="2004" spans="1:6" x14ac:dyDescent="0.2">
      <c r="A2004">
        <v>78</v>
      </c>
      <c r="B2004">
        <v>13</v>
      </c>
      <c r="C2004" t="s">
        <v>57</v>
      </c>
      <c r="D2004" t="s">
        <v>11</v>
      </c>
      <c r="E2004" t="s">
        <v>8</v>
      </c>
      <c r="F2004">
        <v>0.113281806904</v>
      </c>
    </row>
    <row r="2005" spans="1:6" x14ac:dyDescent="0.2">
      <c r="A2005">
        <v>78</v>
      </c>
      <c r="B2005">
        <v>14</v>
      </c>
      <c r="C2005" t="s">
        <v>57</v>
      </c>
      <c r="D2005" t="s">
        <v>11</v>
      </c>
      <c r="E2005" t="s">
        <v>8</v>
      </c>
      <c r="F2005">
        <v>0.131598872349</v>
      </c>
    </row>
    <row r="2006" spans="1:6" x14ac:dyDescent="0.2">
      <c r="A2006">
        <v>78</v>
      </c>
      <c r="B2006">
        <v>15</v>
      </c>
      <c r="C2006" t="s">
        <v>57</v>
      </c>
      <c r="D2006" t="s">
        <v>11</v>
      </c>
      <c r="E2006" t="s">
        <v>8</v>
      </c>
      <c r="F2006">
        <v>9.8233140238199998E-2</v>
      </c>
    </row>
    <row r="2007" spans="1:6" x14ac:dyDescent="0.2">
      <c r="A2007">
        <v>78</v>
      </c>
      <c r="B2007">
        <v>16</v>
      </c>
      <c r="C2007" t="s">
        <v>57</v>
      </c>
      <c r="D2007" t="s">
        <v>11</v>
      </c>
      <c r="E2007" t="s">
        <v>8</v>
      </c>
      <c r="F2007">
        <v>0.10163726891200001</v>
      </c>
    </row>
    <row r="2008" spans="1:6" x14ac:dyDescent="0.2">
      <c r="A2008">
        <v>78</v>
      </c>
      <c r="B2008">
        <v>17</v>
      </c>
      <c r="C2008" t="s">
        <v>57</v>
      </c>
      <c r="D2008" t="s">
        <v>11</v>
      </c>
      <c r="E2008" t="s">
        <v>8</v>
      </c>
      <c r="F2008">
        <v>0.13280310127200001</v>
      </c>
    </row>
    <row r="2009" spans="1:6" x14ac:dyDescent="0.2">
      <c r="A2009">
        <v>78</v>
      </c>
      <c r="B2009">
        <v>18</v>
      </c>
      <c r="C2009" t="s">
        <v>57</v>
      </c>
      <c r="D2009" t="s">
        <v>11</v>
      </c>
      <c r="E2009" t="s">
        <v>8</v>
      </c>
      <c r="F2009">
        <v>0.13195822166599999</v>
      </c>
    </row>
    <row r="2010" spans="1:6" x14ac:dyDescent="0.2">
      <c r="A2010">
        <v>78</v>
      </c>
      <c r="B2010">
        <v>19</v>
      </c>
      <c r="C2010" t="s">
        <v>57</v>
      </c>
      <c r="D2010" t="s">
        <v>11</v>
      </c>
      <c r="E2010" t="s">
        <v>8</v>
      </c>
      <c r="F2010">
        <v>0.102662896955</v>
      </c>
    </row>
    <row r="2011" spans="1:6" x14ac:dyDescent="0.2">
      <c r="A2011">
        <v>78</v>
      </c>
      <c r="B2011">
        <v>20</v>
      </c>
      <c r="C2011" t="s">
        <v>57</v>
      </c>
      <c r="D2011" t="s">
        <v>11</v>
      </c>
      <c r="E2011" t="s">
        <v>8</v>
      </c>
      <c r="F2011">
        <v>9.9180800183999995E-2</v>
      </c>
    </row>
    <row r="2012" spans="1:6" x14ac:dyDescent="0.2">
      <c r="A2012">
        <v>78</v>
      </c>
      <c r="B2012">
        <v>21</v>
      </c>
      <c r="C2012" t="s">
        <v>57</v>
      </c>
      <c r="D2012" t="s">
        <v>11</v>
      </c>
      <c r="E2012" t="s">
        <v>8</v>
      </c>
      <c r="F2012">
        <v>5.4439297066099998E-2</v>
      </c>
    </row>
    <row r="2013" spans="1:6" x14ac:dyDescent="0.2">
      <c r="A2013">
        <v>78</v>
      </c>
      <c r="B2013">
        <v>22</v>
      </c>
      <c r="C2013" t="s">
        <v>57</v>
      </c>
      <c r="D2013" t="s">
        <v>11</v>
      </c>
      <c r="E2013" t="s">
        <v>8</v>
      </c>
      <c r="F2013">
        <v>9.4973832208600006E-2</v>
      </c>
    </row>
    <row r="2014" spans="1:6" x14ac:dyDescent="0.2">
      <c r="A2014">
        <v>78</v>
      </c>
      <c r="B2014">
        <v>23</v>
      </c>
      <c r="C2014" t="s">
        <v>57</v>
      </c>
      <c r="D2014" t="s">
        <v>11</v>
      </c>
      <c r="E2014" t="s">
        <v>8</v>
      </c>
      <c r="F2014">
        <v>7.6124317099299996E-2</v>
      </c>
    </row>
    <row r="2015" spans="1:6" x14ac:dyDescent="0.2">
      <c r="A2015">
        <v>79</v>
      </c>
      <c r="B2015">
        <v>1</v>
      </c>
      <c r="C2015" t="s">
        <v>57</v>
      </c>
      <c r="D2015" t="s">
        <v>11</v>
      </c>
      <c r="E2015" t="s">
        <v>8</v>
      </c>
      <c r="F2015">
        <v>0.38281021508000002</v>
      </c>
    </row>
    <row r="2016" spans="1:6" x14ac:dyDescent="0.2">
      <c r="A2016">
        <v>79</v>
      </c>
      <c r="B2016">
        <v>2</v>
      </c>
      <c r="C2016" t="s">
        <v>57</v>
      </c>
      <c r="D2016" t="s">
        <v>11</v>
      </c>
      <c r="E2016" t="s">
        <v>8</v>
      </c>
      <c r="F2016">
        <v>0.41799639890899998</v>
      </c>
    </row>
    <row r="2017" spans="1:6" x14ac:dyDescent="0.2">
      <c r="A2017">
        <v>79</v>
      </c>
      <c r="B2017">
        <v>3</v>
      </c>
      <c r="C2017" t="s">
        <v>57</v>
      </c>
      <c r="D2017" t="s">
        <v>11</v>
      </c>
      <c r="E2017" t="s">
        <v>8</v>
      </c>
      <c r="F2017">
        <v>0.29987667829499998</v>
      </c>
    </row>
    <row r="2018" spans="1:6" x14ac:dyDescent="0.2">
      <c r="A2018">
        <v>79</v>
      </c>
      <c r="B2018">
        <v>4</v>
      </c>
      <c r="C2018" t="s">
        <v>57</v>
      </c>
      <c r="D2018" t="s">
        <v>11</v>
      </c>
      <c r="E2018" t="s">
        <v>8</v>
      </c>
      <c r="F2018">
        <v>0.331777931686</v>
      </c>
    </row>
    <row r="2019" spans="1:6" x14ac:dyDescent="0.2">
      <c r="A2019">
        <v>79</v>
      </c>
      <c r="B2019">
        <v>5</v>
      </c>
      <c r="C2019" t="s">
        <v>57</v>
      </c>
      <c r="D2019" t="s">
        <v>11</v>
      </c>
      <c r="E2019" t="s">
        <v>8</v>
      </c>
      <c r="F2019">
        <v>0.33005618902</v>
      </c>
    </row>
    <row r="2020" spans="1:6" x14ac:dyDescent="0.2">
      <c r="A2020">
        <v>79</v>
      </c>
      <c r="B2020">
        <v>6</v>
      </c>
      <c r="C2020" t="s">
        <v>57</v>
      </c>
      <c r="D2020" t="s">
        <v>11</v>
      </c>
      <c r="E2020" t="s">
        <v>8</v>
      </c>
      <c r="F2020">
        <v>0.450980524725</v>
      </c>
    </row>
    <row r="2021" spans="1:6" x14ac:dyDescent="0.2">
      <c r="A2021">
        <v>79</v>
      </c>
      <c r="B2021">
        <v>7</v>
      </c>
      <c r="C2021" t="s">
        <v>57</v>
      </c>
      <c r="D2021" t="s">
        <v>11</v>
      </c>
      <c r="E2021" t="s">
        <v>8</v>
      </c>
      <c r="F2021">
        <v>0.275234904108</v>
      </c>
    </row>
    <row r="2022" spans="1:6" x14ac:dyDescent="0.2">
      <c r="A2022">
        <v>79</v>
      </c>
      <c r="B2022">
        <v>8</v>
      </c>
      <c r="C2022" t="s">
        <v>57</v>
      </c>
      <c r="D2022" t="s">
        <v>11</v>
      </c>
      <c r="E2022" t="s">
        <v>8</v>
      </c>
      <c r="F2022">
        <v>0.230117943938</v>
      </c>
    </row>
    <row r="2023" spans="1:6" x14ac:dyDescent="0.2">
      <c r="A2023">
        <v>79</v>
      </c>
      <c r="B2023">
        <v>9</v>
      </c>
      <c r="C2023" t="s">
        <v>57</v>
      </c>
      <c r="D2023" t="s">
        <v>11</v>
      </c>
      <c r="E2023" t="s">
        <v>8</v>
      </c>
      <c r="F2023">
        <v>0.261144946948</v>
      </c>
    </row>
    <row r="2024" spans="1:6" x14ac:dyDescent="0.2">
      <c r="A2024">
        <v>79</v>
      </c>
      <c r="B2024">
        <v>10</v>
      </c>
      <c r="C2024" t="s">
        <v>57</v>
      </c>
      <c r="D2024" t="s">
        <v>11</v>
      </c>
      <c r="E2024" t="s">
        <v>8</v>
      </c>
      <c r="F2024">
        <v>0.24685939754</v>
      </c>
    </row>
    <row r="2025" spans="1:6" x14ac:dyDescent="0.2">
      <c r="A2025">
        <v>79</v>
      </c>
      <c r="B2025">
        <v>11</v>
      </c>
      <c r="C2025" t="s">
        <v>57</v>
      </c>
      <c r="D2025" t="s">
        <v>11</v>
      </c>
      <c r="E2025" t="s">
        <v>8</v>
      </c>
      <c r="F2025">
        <v>0.30798248758899999</v>
      </c>
    </row>
    <row r="2026" spans="1:6" x14ac:dyDescent="0.2">
      <c r="A2026">
        <v>79</v>
      </c>
      <c r="B2026">
        <v>12</v>
      </c>
      <c r="C2026" t="s">
        <v>57</v>
      </c>
      <c r="D2026" t="s">
        <v>11</v>
      </c>
      <c r="E2026" t="s">
        <v>8</v>
      </c>
      <c r="F2026">
        <v>0.26080552836499998</v>
      </c>
    </row>
    <row r="2027" spans="1:6" x14ac:dyDescent="0.2">
      <c r="A2027">
        <v>79</v>
      </c>
      <c r="B2027">
        <v>13</v>
      </c>
      <c r="C2027" t="s">
        <v>57</v>
      </c>
      <c r="D2027" t="s">
        <v>11</v>
      </c>
      <c r="E2027" t="s">
        <v>8</v>
      </c>
      <c r="F2027">
        <v>0.22657474042699999</v>
      </c>
    </row>
    <row r="2028" spans="1:6" x14ac:dyDescent="0.2">
      <c r="A2028">
        <v>79</v>
      </c>
      <c r="B2028">
        <v>14</v>
      </c>
      <c r="C2028" t="s">
        <v>57</v>
      </c>
      <c r="D2028" t="s">
        <v>11</v>
      </c>
      <c r="E2028" t="s">
        <v>8</v>
      </c>
      <c r="F2028">
        <v>0.32622240831999999</v>
      </c>
    </row>
    <row r="2029" spans="1:6" x14ac:dyDescent="0.2">
      <c r="A2029">
        <v>79</v>
      </c>
      <c r="B2029">
        <v>15</v>
      </c>
      <c r="C2029" t="s">
        <v>57</v>
      </c>
      <c r="D2029" t="s">
        <v>11</v>
      </c>
      <c r="E2029" t="s">
        <v>8</v>
      </c>
      <c r="F2029">
        <v>0.28588747633700001</v>
      </c>
    </row>
    <row r="2030" spans="1:6" x14ac:dyDescent="0.2">
      <c r="A2030">
        <v>79</v>
      </c>
      <c r="B2030">
        <v>16</v>
      </c>
      <c r="C2030" t="s">
        <v>57</v>
      </c>
      <c r="D2030" t="s">
        <v>11</v>
      </c>
      <c r="E2030" t="s">
        <v>8</v>
      </c>
      <c r="F2030">
        <v>0.23491282414100001</v>
      </c>
    </row>
    <row r="2031" spans="1:6" x14ac:dyDescent="0.2">
      <c r="A2031">
        <v>79</v>
      </c>
      <c r="B2031">
        <v>17</v>
      </c>
      <c r="C2031" t="s">
        <v>57</v>
      </c>
      <c r="D2031" t="s">
        <v>11</v>
      </c>
      <c r="E2031" t="s">
        <v>8</v>
      </c>
      <c r="F2031">
        <v>0.54758253299699999</v>
      </c>
    </row>
    <row r="2032" spans="1:6" x14ac:dyDescent="0.2">
      <c r="A2032">
        <v>79</v>
      </c>
      <c r="B2032">
        <v>18</v>
      </c>
      <c r="C2032" t="s">
        <v>57</v>
      </c>
      <c r="D2032" t="s">
        <v>11</v>
      </c>
      <c r="E2032" t="s">
        <v>8</v>
      </c>
      <c r="F2032">
        <v>0.31541778567099998</v>
      </c>
    </row>
    <row r="2033" spans="1:6" x14ac:dyDescent="0.2">
      <c r="A2033">
        <v>79</v>
      </c>
      <c r="B2033">
        <v>19</v>
      </c>
      <c r="C2033" t="s">
        <v>57</v>
      </c>
      <c r="D2033" t="s">
        <v>11</v>
      </c>
      <c r="E2033" t="s">
        <v>8</v>
      </c>
      <c r="F2033">
        <v>0.338598423649</v>
      </c>
    </row>
    <row r="2034" spans="1:6" x14ac:dyDescent="0.2">
      <c r="A2034">
        <v>79</v>
      </c>
      <c r="B2034">
        <v>20</v>
      </c>
      <c r="C2034" t="s">
        <v>57</v>
      </c>
      <c r="D2034" t="s">
        <v>11</v>
      </c>
      <c r="E2034" t="s">
        <v>8</v>
      </c>
      <c r="F2034">
        <v>0.29457713191500001</v>
      </c>
    </row>
    <row r="2035" spans="1:6" x14ac:dyDescent="0.2">
      <c r="A2035">
        <v>79</v>
      </c>
      <c r="B2035">
        <v>21</v>
      </c>
      <c r="C2035" t="s">
        <v>57</v>
      </c>
      <c r="D2035" t="s">
        <v>11</v>
      </c>
      <c r="E2035" t="s">
        <v>8</v>
      </c>
      <c r="F2035">
        <v>0.30437859436800002</v>
      </c>
    </row>
    <row r="2036" spans="1:6" x14ac:dyDescent="0.2">
      <c r="A2036">
        <v>79</v>
      </c>
      <c r="B2036">
        <v>22</v>
      </c>
      <c r="C2036" t="s">
        <v>57</v>
      </c>
      <c r="D2036" t="s">
        <v>11</v>
      </c>
      <c r="E2036" t="s">
        <v>8</v>
      </c>
      <c r="F2036">
        <v>0.33648458448700003</v>
      </c>
    </row>
    <row r="2037" spans="1:6" x14ac:dyDescent="0.2">
      <c r="A2037">
        <v>79</v>
      </c>
      <c r="B2037">
        <v>23</v>
      </c>
      <c r="C2037" t="s">
        <v>57</v>
      </c>
      <c r="D2037" t="s">
        <v>11</v>
      </c>
      <c r="E2037" t="s">
        <v>8</v>
      </c>
      <c r="F2037">
        <v>0.23613353057100001</v>
      </c>
    </row>
    <row r="2038" spans="1:6" x14ac:dyDescent="0.2">
      <c r="A2038">
        <v>79</v>
      </c>
      <c r="B2038">
        <v>24</v>
      </c>
      <c r="C2038" t="s">
        <v>57</v>
      </c>
      <c r="D2038" t="s">
        <v>11</v>
      </c>
      <c r="E2038" t="s">
        <v>8</v>
      </c>
      <c r="F2038">
        <v>0.24725951531500001</v>
      </c>
    </row>
    <row r="2039" spans="1:6" x14ac:dyDescent="0.2">
      <c r="A2039">
        <v>80</v>
      </c>
      <c r="B2039">
        <v>1</v>
      </c>
      <c r="C2039" t="s">
        <v>57</v>
      </c>
      <c r="D2039" t="s">
        <v>11</v>
      </c>
      <c r="E2039" t="s">
        <v>8</v>
      </c>
      <c r="F2039">
        <v>0.30103173582600001</v>
      </c>
    </row>
    <row r="2040" spans="1:6" x14ac:dyDescent="0.2">
      <c r="A2040">
        <v>80</v>
      </c>
      <c r="B2040">
        <v>2</v>
      </c>
      <c r="C2040" t="s">
        <v>57</v>
      </c>
      <c r="D2040" t="s">
        <v>11</v>
      </c>
      <c r="E2040" t="s">
        <v>8</v>
      </c>
      <c r="F2040">
        <v>0.25963340236100002</v>
      </c>
    </row>
    <row r="2041" spans="1:6" x14ac:dyDescent="0.2">
      <c r="A2041">
        <v>80</v>
      </c>
      <c r="B2041">
        <v>3</v>
      </c>
      <c r="C2041" t="s">
        <v>57</v>
      </c>
      <c r="D2041" t="s">
        <v>11</v>
      </c>
      <c r="E2041" t="s">
        <v>8</v>
      </c>
      <c r="F2041">
        <v>0.30099996563600001</v>
      </c>
    </row>
    <row r="2042" spans="1:6" x14ac:dyDescent="0.2">
      <c r="A2042">
        <v>80</v>
      </c>
      <c r="B2042">
        <v>4</v>
      </c>
      <c r="C2042" t="s">
        <v>57</v>
      </c>
      <c r="D2042" t="s">
        <v>11</v>
      </c>
      <c r="E2042" t="s">
        <v>8</v>
      </c>
      <c r="F2042">
        <v>0.26856718332399998</v>
      </c>
    </row>
    <row r="2043" spans="1:6" x14ac:dyDescent="0.2">
      <c r="A2043">
        <v>80</v>
      </c>
      <c r="B2043">
        <v>5</v>
      </c>
      <c r="C2043" t="s">
        <v>57</v>
      </c>
      <c r="D2043" t="s">
        <v>11</v>
      </c>
      <c r="E2043" t="s">
        <v>8</v>
      </c>
      <c r="F2043">
        <v>0.25359143313100002</v>
      </c>
    </row>
    <row r="2044" spans="1:6" x14ac:dyDescent="0.2">
      <c r="A2044">
        <v>80</v>
      </c>
      <c r="B2044">
        <v>6</v>
      </c>
      <c r="C2044" t="s">
        <v>57</v>
      </c>
      <c r="D2044" t="s">
        <v>11</v>
      </c>
      <c r="E2044" t="s">
        <v>8</v>
      </c>
      <c r="F2044">
        <v>0.25673598676100001</v>
      </c>
    </row>
    <row r="2045" spans="1:6" x14ac:dyDescent="0.2">
      <c r="A2045">
        <v>80</v>
      </c>
      <c r="B2045">
        <v>7</v>
      </c>
      <c r="C2045" t="s">
        <v>57</v>
      </c>
      <c r="D2045" t="s">
        <v>11</v>
      </c>
      <c r="E2045" t="s">
        <v>8</v>
      </c>
      <c r="F2045">
        <v>0.30363176301599998</v>
      </c>
    </row>
    <row r="2046" spans="1:6" x14ac:dyDescent="0.2">
      <c r="A2046">
        <v>80</v>
      </c>
      <c r="B2046">
        <v>8</v>
      </c>
      <c r="C2046" t="s">
        <v>57</v>
      </c>
      <c r="D2046" t="s">
        <v>11</v>
      </c>
      <c r="E2046" t="s">
        <v>8</v>
      </c>
      <c r="F2046">
        <v>0.19365678644600001</v>
      </c>
    </row>
    <row r="2047" spans="1:6" x14ac:dyDescent="0.2">
      <c r="A2047">
        <v>80</v>
      </c>
      <c r="B2047">
        <v>9</v>
      </c>
      <c r="C2047" t="s">
        <v>57</v>
      </c>
      <c r="D2047" t="s">
        <v>11</v>
      </c>
      <c r="E2047" t="s">
        <v>8</v>
      </c>
      <c r="F2047">
        <v>0.25601383444300002</v>
      </c>
    </row>
    <row r="2048" spans="1:6" x14ac:dyDescent="0.2">
      <c r="A2048">
        <v>80</v>
      </c>
      <c r="B2048">
        <v>10</v>
      </c>
      <c r="C2048" t="s">
        <v>57</v>
      </c>
      <c r="D2048" t="s">
        <v>11</v>
      </c>
      <c r="E2048" t="s">
        <v>8</v>
      </c>
      <c r="F2048">
        <v>0.24230163297900001</v>
      </c>
    </row>
    <row r="2049" spans="1:6" x14ac:dyDescent="0.2">
      <c r="A2049">
        <v>80</v>
      </c>
      <c r="B2049">
        <v>11</v>
      </c>
      <c r="C2049" t="s">
        <v>57</v>
      </c>
      <c r="D2049" t="s">
        <v>11</v>
      </c>
      <c r="E2049" t="s">
        <v>8</v>
      </c>
      <c r="F2049">
        <v>0.232714199687</v>
      </c>
    </row>
    <row r="2050" spans="1:6" x14ac:dyDescent="0.2">
      <c r="A2050">
        <v>80</v>
      </c>
      <c r="B2050">
        <v>12</v>
      </c>
      <c r="C2050" t="s">
        <v>57</v>
      </c>
      <c r="D2050" t="s">
        <v>11</v>
      </c>
      <c r="E2050" t="s">
        <v>8</v>
      </c>
      <c r="F2050">
        <v>0.318306117818</v>
      </c>
    </row>
    <row r="2051" spans="1:6" x14ac:dyDescent="0.2">
      <c r="A2051">
        <v>80</v>
      </c>
      <c r="B2051">
        <v>13</v>
      </c>
      <c r="C2051" t="s">
        <v>57</v>
      </c>
      <c r="D2051" t="s">
        <v>11</v>
      </c>
      <c r="E2051" t="s">
        <v>8</v>
      </c>
      <c r="F2051">
        <v>0.19383119527699999</v>
      </c>
    </row>
    <row r="2052" spans="1:6" x14ac:dyDescent="0.2">
      <c r="A2052">
        <v>80</v>
      </c>
      <c r="B2052">
        <v>14</v>
      </c>
      <c r="C2052" t="s">
        <v>57</v>
      </c>
      <c r="D2052" t="s">
        <v>11</v>
      </c>
      <c r="E2052" t="s">
        <v>8</v>
      </c>
      <c r="F2052">
        <v>0.16431926942899999</v>
      </c>
    </row>
    <row r="2053" spans="1:6" x14ac:dyDescent="0.2">
      <c r="A2053">
        <v>80</v>
      </c>
      <c r="B2053">
        <v>15</v>
      </c>
      <c r="C2053" t="s">
        <v>57</v>
      </c>
      <c r="D2053" t="s">
        <v>11</v>
      </c>
      <c r="E2053" t="s">
        <v>8</v>
      </c>
      <c r="F2053">
        <v>0.15401014374300001</v>
      </c>
    </row>
    <row r="2054" spans="1:6" x14ac:dyDescent="0.2">
      <c r="A2054">
        <v>80</v>
      </c>
      <c r="B2054">
        <v>16</v>
      </c>
      <c r="C2054" t="s">
        <v>57</v>
      </c>
      <c r="D2054" t="s">
        <v>11</v>
      </c>
      <c r="E2054" t="s">
        <v>8</v>
      </c>
      <c r="F2054">
        <v>0.136656255649</v>
      </c>
    </row>
    <row r="2055" spans="1:6" x14ac:dyDescent="0.2">
      <c r="A2055">
        <v>80</v>
      </c>
      <c r="B2055">
        <v>17</v>
      </c>
      <c r="C2055" t="s">
        <v>57</v>
      </c>
      <c r="D2055" t="s">
        <v>11</v>
      </c>
      <c r="E2055" t="s">
        <v>8</v>
      </c>
      <c r="F2055">
        <v>0.18560165999</v>
      </c>
    </row>
    <row r="2056" spans="1:6" x14ac:dyDescent="0.2">
      <c r="A2056">
        <v>80</v>
      </c>
      <c r="B2056">
        <v>18</v>
      </c>
      <c r="C2056" t="s">
        <v>57</v>
      </c>
      <c r="D2056" t="s">
        <v>11</v>
      </c>
      <c r="E2056" t="s">
        <v>8</v>
      </c>
      <c r="F2056">
        <v>0.31311524344800001</v>
      </c>
    </row>
    <row r="2057" spans="1:6" x14ac:dyDescent="0.2">
      <c r="A2057">
        <v>80</v>
      </c>
      <c r="B2057">
        <v>19</v>
      </c>
      <c r="C2057" t="s">
        <v>57</v>
      </c>
      <c r="D2057" t="s">
        <v>11</v>
      </c>
      <c r="E2057" t="s">
        <v>8</v>
      </c>
      <c r="F2057">
        <v>0.17511409143500001</v>
      </c>
    </row>
    <row r="2058" spans="1:6" x14ac:dyDescent="0.2">
      <c r="A2058">
        <v>80</v>
      </c>
      <c r="B2058">
        <v>20</v>
      </c>
      <c r="C2058" t="s">
        <v>57</v>
      </c>
      <c r="D2058" t="s">
        <v>11</v>
      </c>
      <c r="E2058" t="s">
        <v>8</v>
      </c>
      <c r="F2058">
        <v>0.205504441792</v>
      </c>
    </row>
    <row r="2059" spans="1:6" x14ac:dyDescent="0.2">
      <c r="A2059">
        <v>80</v>
      </c>
      <c r="B2059">
        <v>21</v>
      </c>
      <c r="C2059" t="s">
        <v>57</v>
      </c>
      <c r="D2059" t="s">
        <v>11</v>
      </c>
      <c r="E2059" t="s">
        <v>8</v>
      </c>
      <c r="F2059">
        <v>0.22004123912099999</v>
      </c>
    </row>
    <row r="2060" spans="1:6" x14ac:dyDescent="0.2">
      <c r="A2060">
        <v>80</v>
      </c>
      <c r="B2060">
        <v>22</v>
      </c>
      <c r="C2060" t="s">
        <v>57</v>
      </c>
      <c r="D2060" t="s">
        <v>11</v>
      </c>
      <c r="E2060" t="s">
        <v>8</v>
      </c>
      <c r="F2060">
        <v>0.33173644980799999</v>
      </c>
    </row>
    <row r="2061" spans="1:6" x14ac:dyDescent="0.2">
      <c r="A2061">
        <v>80</v>
      </c>
      <c r="B2061">
        <v>23</v>
      </c>
      <c r="C2061" t="s">
        <v>57</v>
      </c>
      <c r="D2061" t="s">
        <v>11</v>
      </c>
      <c r="E2061" t="s">
        <v>8</v>
      </c>
      <c r="F2061">
        <v>0.12857383529800001</v>
      </c>
    </row>
    <row r="2062" spans="1:6" x14ac:dyDescent="0.2">
      <c r="A2062">
        <v>80</v>
      </c>
      <c r="B2062">
        <v>24</v>
      </c>
      <c r="C2062" t="s">
        <v>57</v>
      </c>
      <c r="D2062" t="s">
        <v>11</v>
      </c>
      <c r="E2062" t="s">
        <v>8</v>
      </c>
      <c r="F2062">
        <v>0.23589427901500001</v>
      </c>
    </row>
    <row r="2063" spans="1:6" x14ac:dyDescent="0.2">
      <c r="A2063">
        <v>80</v>
      </c>
      <c r="B2063">
        <v>25</v>
      </c>
      <c r="C2063" t="s">
        <v>57</v>
      </c>
      <c r="D2063" t="s">
        <v>11</v>
      </c>
      <c r="E2063" t="s">
        <v>8</v>
      </c>
      <c r="F2063">
        <v>0.16197605761200001</v>
      </c>
    </row>
    <row r="2064" spans="1:6" x14ac:dyDescent="0.2">
      <c r="A2064">
        <v>80</v>
      </c>
      <c r="B2064">
        <v>26</v>
      </c>
      <c r="C2064" t="s">
        <v>57</v>
      </c>
      <c r="D2064" t="s">
        <v>11</v>
      </c>
      <c r="E2064" t="s">
        <v>8</v>
      </c>
      <c r="F2064">
        <v>7.8119383070199999E-2</v>
      </c>
    </row>
    <row r="2065" spans="1:6" x14ac:dyDescent="0.2">
      <c r="A2065">
        <v>80</v>
      </c>
      <c r="B2065">
        <v>27</v>
      </c>
      <c r="C2065" t="s">
        <v>57</v>
      </c>
      <c r="D2065" t="s">
        <v>11</v>
      </c>
      <c r="E2065" t="s">
        <v>8</v>
      </c>
      <c r="F2065">
        <v>0.27203399011599999</v>
      </c>
    </row>
    <row r="2066" spans="1:6" x14ac:dyDescent="0.2">
      <c r="A2066">
        <v>81</v>
      </c>
      <c r="B2066">
        <v>1</v>
      </c>
      <c r="C2066" t="s">
        <v>57</v>
      </c>
      <c r="D2066" t="s">
        <v>11</v>
      </c>
      <c r="E2066" t="s">
        <v>8</v>
      </c>
      <c r="F2066">
        <v>0.32099837290299998</v>
      </c>
    </row>
    <row r="2067" spans="1:6" x14ac:dyDescent="0.2">
      <c r="A2067">
        <v>81</v>
      </c>
      <c r="B2067">
        <v>2</v>
      </c>
      <c r="C2067" t="s">
        <v>57</v>
      </c>
      <c r="D2067" t="s">
        <v>11</v>
      </c>
      <c r="E2067" t="s">
        <v>8</v>
      </c>
      <c r="F2067">
        <v>0.16186943332100001</v>
      </c>
    </row>
    <row r="2068" spans="1:6" x14ac:dyDescent="0.2">
      <c r="A2068">
        <v>81</v>
      </c>
      <c r="B2068">
        <v>3</v>
      </c>
      <c r="C2068" t="s">
        <v>57</v>
      </c>
      <c r="D2068" t="s">
        <v>11</v>
      </c>
      <c r="E2068" t="s">
        <v>8</v>
      </c>
      <c r="F2068">
        <v>0.219164160478</v>
      </c>
    </row>
    <row r="2069" spans="1:6" x14ac:dyDescent="0.2">
      <c r="A2069">
        <v>81</v>
      </c>
      <c r="B2069">
        <v>4</v>
      </c>
      <c r="C2069" t="s">
        <v>57</v>
      </c>
      <c r="D2069" t="s">
        <v>11</v>
      </c>
      <c r="E2069" t="s">
        <v>8</v>
      </c>
      <c r="F2069">
        <v>9.6538509197700004E-2</v>
      </c>
    </row>
    <row r="2070" spans="1:6" x14ac:dyDescent="0.2">
      <c r="A2070">
        <v>81</v>
      </c>
      <c r="B2070">
        <v>5</v>
      </c>
      <c r="C2070" t="s">
        <v>57</v>
      </c>
      <c r="D2070" t="s">
        <v>11</v>
      </c>
      <c r="E2070" t="s">
        <v>8</v>
      </c>
      <c r="F2070">
        <v>0.13265576994100001</v>
      </c>
    </row>
    <row r="2071" spans="1:6" x14ac:dyDescent="0.2">
      <c r="A2071">
        <v>81</v>
      </c>
      <c r="B2071">
        <v>6</v>
      </c>
      <c r="C2071" t="s">
        <v>57</v>
      </c>
      <c r="D2071" t="s">
        <v>11</v>
      </c>
      <c r="E2071" t="s">
        <v>8</v>
      </c>
      <c r="F2071">
        <v>0.209544676382</v>
      </c>
    </row>
    <row r="2072" spans="1:6" x14ac:dyDescent="0.2">
      <c r="A2072">
        <v>81</v>
      </c>
      <c r="B2072">
        <v>7</v>
      </c>
      <c r="C2072" t="s">
        <v>57</v>
      </c>
      <c r="D2072" t="s">
        <v>11</v>
      </c>
      <c r="E2072" t="s">
        <v>8</v>
      </c>
      <c r="F2072">
        <v>0.16614099849799999</v>
      </c>
    </row>
    <row r="2073" spans="1:6" x14ac:dyDescent="0.2">
      <c r="A2073">
        <v>81</v>
      </c>
      <c r="B2073">
        <v>8</v>
      </c>
      <c r="C2073" t="s">
        <v>57</v>
      </c>
      <c r="D2073" t="s">
        <v>11</v>
      </c>
      <c r="E2073" t="s">
        <v>8</v>
      </c>
      <c r="F2073">
        <v>0.12615446835399999</v>
      </c>
    </row>
    <row r="2074" spans="1:6" x14ac:dyDescent="0.2">
      <c r="A2074">
        <v>81</v>
      </c>
      <c r="B2074">
        <v>9</v>
      </c>
      <c r="C2074" t="s">
        <v>57</v>
      </c>
      <c r="D2074" t="s">
        <v>11</v>
      </c>
      <c r="E2074" t="s">
        <v>8</v>
      </c>
      <c r="F2074">
        <v>0.25797295257000002</v>
      </c>
    </row>
    <row r="2075" spans="1:6" x14ac:dyDescent="0.2">
      <c r="A2075">
        <v>81</v>
      </c>
      <c r="B2075">
        <v>10</v>
      </c>
      <c r="C2075" t="s">
        <v>57</v>
      </c>
      <c r="D2075" t="s">
        <v>11</v>
      </c>
      <c r="E2075" t="s">
        <v>8</v>
      </c>
      <c r="F2075">
        <v>0.25171099793000001</v>
      </c>
    </row>
    <row r="2076" spans="1:6" x14ac:dyDescent="0.2">
      <c r="A2076">
        <v>81</v>
      </c>
      <c r="B2076">
        <v>11</v>
      </c>
      <c r="C2076" t="s">
        <v>57</v>
      </c>
      <c r="D2076" t="s">
        <v>11</v>
      </c>
      <c r="E2076" t="s">
        <v>8</v>
      </c>
      <c r="F2076">
        <v>0.28051420520199999</v>
      </c>
    </row>
    <row r="2077" spans="1:6" x14ac:dyDescent="0.2">
      <c r="A2077">
        <v>81</v>
      </c>
      <c r="B2077">
        <v>12</v>
      </c>
      <c r="C2077" t="s">
        <v>57</v>
      </c>
      <c r="D2077" t="s">
        <v>11</v>
      </c>
      <c r="E2077" t="s">
        <v>8</v>
      </c>
      <c r="F2077">
        <v>0.243109220214</v>
      </c>
    </row>
    <row r="2078" spans="1:6" x14ac:dyDescent="0.2">
      <c r="A2078">
        <v>81</v>
      </c>
      <c r="B2078">
        <v>13</v>
      </c>
      <c r="C2078" t="s">
        <v>57</v>
      </c>
      <c r="D2078" t="s">
        <v>11</v>
      </c>
      <c r="E2078" t="s">
        <v>8</v>
      </c>
      <c r="F2078">
        <v>0.25611687378100001</v>
      </c>
    </row>
    <row r="2079" spans="1:6" x14ac:dyDescent="0.2">
      <c r="A2079">
        <v>81</v>
      </c>
      <c r="B2079">
        <v>14</v>
      </c>
      <c r="C2079" t="s">
        <v>57</v>
      </c>
      <c r="D2079" t="s">
        <v>11</v>
      </c>
      <c r="E2079" t="s">
        <v>8</v>
      </c>
      <c r="F2079">
        <v>0.177931231903</v>
      </c>
    </row>
    <row r="2080" spans="1:6" x14ac:dyDescent="0.2">
      <c r="A2080">
        <v>81</v>
      </c>
      <c r="B2080">
        <v>15</v>
      </c>
      <c r="C2080" t="s">
        <v>57</v>
      </c>
      <c r="D2080" t="s">
        <v>11</v>
      </c>
      <c r="E2080" t="s">
        <v>8</v>
      </c>
      <c r="F2080">
        <v>0.21124260884599999</v>
      </c>
    </row>
    <row r="2081" spans="1:6" x14ac:dyDescent="0.2">
      <c r="A2081">
        <v>81</v>
      </c>
      <c r="B2081">
        <v>16</v>
      </c>
      <c r="C2081" t="s">
        <v>57</v>
      </c>
      <c r="D2081" t="s">
        <v>11</v>
      </c>
      <c r="E2081" t="s">
        <v>8</v>
      </c>
      <c r="F2081">
        <v>0.20390633645299999</v>
      </c>
    </row>
    <row r="2082" spans="1:6" x14ac:dyDescent="0.2">
      <c r="A2082">
        <v>81</v>
      </c>
      <c r="B2082">
        <v>17</v>
      </c>
      <c r="C2082" t="s">
        <v>57</v>
      </c>
      <c r="D2082" t="s">
        <v>11</v>
      </c>
      <c r="E2082" t="s">
        <v>8</v>
      </c>
      <c r="F2082">
        <v>8.9176474056699997E-2</v>
      </c>
    </row>
    <row r="2083" spans="1:6" x14ac:dyDescent="0.2">
      <c r="A2083">
        <v>81</v>
      </c>
      <c r="B2083">
        <v>18</v>
      </c>
      <c r="C2083" t="s">
        <v>57</v>
      </c>
      <c r="D2083" t="s">
        <v>11</v>
      </c>
      <c r="E2083" t="s">
        <v>8</v>
      </c>
      <c r="F2083">
        <v>0.19998508682999999</v>
      </c>
    </row>
    <row r="2084" spans="1:6" x14ac:dyDescent="0.2">
      <c r="A2084">
        <v>81</v>
      </c>
      <c r="B2084">
        <v>19</v>
      </c>
      <c r="C2084" t="s">
        <v>57</v>
      </c>
      <c r="D2084" t="s">
        <v>11</v>
      </c>
      <c r="E2084" t="s">
        <v>8</v>
      </c>
      <c r="F2084">
        <v>0.131115240238</v>
      </c>
    </row>
    <row r="2085" spans="1:6" x14ac:dyDescent="0.2">
      <c r="A2085">
        <v>81</v>
      </c>
      <c r="B2085">
        <v>20</v>
      </c>
      <c r="C2085" t="s">
        <v>57</v>
      </c>
      <c r="D2085" t="s">
        <v>11</v>
      </c>
      <c r="E2085" t="s">
        <v>8</v>
      </c>
      <c r="F2085">
        <v>0.20121315087</v>
      </c>
    </row>
    <row r="2086" spans="1:6" x14ac:dyDescent="0.2">
      <c r="A2086">
        <v>81</v>
      </c>
      <c r="B2086">
        <v>21</v>
      </c>
      <c r="C2086" t="s">
        <v>57</v>
      </c>
      <c r="D2086" t="s">
        <v>11</v>
      </c>
      <c r="E2086" t="s">
        <v>8</v>
      </c>
      <c r="F2086">
        <v>0.30986618834899998</v>
      </c>
    </row>
    <row r="2087" spans="1:6" x14ac:dyDescent="0.2">
      <c r="A2087">
        <v>81</v>
      </c>
      <c r="B2087">
        <v>22</v>
      </c>
      <c r="C2087" t="s">
        <v>57</v>
      </c>
      <c r="D2087" t="s">
        <v>11</v>
      </c>
      <c r="E2087" t="s">
        <v>8</v>
      </c>
      <c r="F2087">
        <v>0.210155386705</v>
      </c>
    </row>
    <row r="2088" spans="1:6" x14ac:dyDescent="0.2">
      <c r="A2088">
        <v>81</v>
      </c>
      <c r="B2088">
        <v>23</v>
      </c>
      <c r="C2088" t="s">
        <v>57</v>
      </c>
      <c r="D2088" t="s">
        <v>11</v>
      </c>
      <c r="E2088" t="s">
        <v>8</v>
      </c>
      <c r="F2088">
        <v>0.23062351703699999</v>
      </c>
    </row>
    <row r="2089" spans="1:6" x14ac:dyDescent="0.2">
      <c r="A2089">
        <v>81</v>
      </c>
      <c r="B2089">
        <v>24</v>
      </c>
      <c r="C2089" t="s">
        <v>57</v>
      </c>
      <c r="D2089" t="s">
        <v>11</v>
      </c>
      <c r="E2089" t="s">
        <v>8</v>
      </c>
      <c r="F2089">
        <v>0.33068593307600003</v>
      </c>
    </row>
    <row r="2090" spans="1:6" x14ac:dyDescent="0.2">
      <c r="A2090">
        <v>81</v>
      </c>
      <c r="B2090">
        <v>25</v>
      </c>
      <c r="C2090" t="s">
        <v>57</v>
      </c>
      <c r="D2090" t="s">
        <v>11</v>
      </c>
      <c r="E2090" t="s">
        <v>8</v>
      </c>
      <c r="F2090">
        <v>0.17132661071899999</v>
      </c>
    </row>
    <row r="2091" spans="1:6" x14ac:dyDescent="0.2">
      <c r="A2091">
        <v>81</v>
      </c>
      <c r="B2091">
        <v>26</v>
      </c>
      <c r="C2091" t="s">
        <v>57</v>
      </c>
      <c r="D2091" t="s">
        <v>11</v>
      </c>
      <c r="E2091" t="s">
        <v>8</v>
      </c>
      <c r="F2091">
        <v>0.110723542003</v>
      </c>
    </row>
  </sheetData>
  <mergeCells count="3">
    <mergeCell ref="I21:K21"/>
    <mergeCell ref="L21:N21"/>
    <mergeCell ref="O21:Q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1"/>
  <sheetViews>
    <sheetView zoomScale="85" zoomScaleNormal="85" workbookViewId="0">
      <selection activeCell="K19" sqref="K19"/>
    </sheetView>
  </sheetViews>
  <sheetFormatPr baseColWidth="10" defaultColWidth="9.1640625" defaultRowHeight="15" x14ac:dyDescent="0.2"/>
  <cols>
    <col min="17" max="17" width="10.5" bestFit="1" customWidth="1"/>
  </cols>
  <sheetData>
    <row r="1" spans="1:25" x14ac:dyDescent="0.2">
      <c r="R1" s="8" t="s">
        <v>23</v>
      </c>
      <c r="S1" s="8"/>
      <c r="T1" s="8"/>
      <c r="U1" s="8"/>
      <c r="V1" s="8"/>
      <c r="W1" s="8"/>
      <c r="X1" s="8"/>
      <c r="Y1" s="8"/>
    </row>
    <row r="2" spans="1:25" x14ac:dyDescent="0.2">
      <c r="C2" s="8" t="s">
        <v>24</v>
      </c>
      <c r="D2" s="8"/>
      <c r="E2" s="8"/>
      <c r="F2" s="8" t="s">
        <v>25</v>
      </c>
      <c r="G2" s="8"/>
      <c r="H2" s="8"/>
      <c r="I2" s="8" t="s">
        <v>26</v>
      </c>
      <c r="J2" s="8"/>
      <c r="K2" s="8"/>
      <c r="L2" s="8" t="s">
        <v>27</v>
      </c>
      <c r="M2" s="8"/>
      <c r="N2" s="8"/>
      <c r="O2" s="2"/>
      <c r="P2" s="2"/>
      <c r="Q2" s="2"/>
      <c r="R2" s="8" t="s">
        <v>7</v>
      </c>
      <c r="S2" s="8"/>
      <c r="T2" s="8" t="s">
        <v>5</v>
      </c>
      <c r="U2" s="8"/>
      <c r="V2" s="8" t="s">
        <v>28</v>
      </c>
      <c r="W2" s="8"/>
      <c r="X2" s="8" t="s">
        <v>29</v>
      </c>
      <c r="Y2" s="8"/>
    </row>
    <row r="3" spans="1:25" x14ac:dyDescent="0.2">
      <c r="C3" s="2" t="s">
        <v>30</v>
      </c>
      <c r="D3" s="2" t="s">
        <v>31</v>
      </c>
      <c r="E3" s="2" t="s">
        <v>32</v>
      </c>
      <c r="F3" s="2" t="s">
        <v>30</v>
      </c>
      <c r="G3" s="2" t="s">
        <v>31</v>
      </c>
      <c r="H3" s="2" t="s">
        <v>32</v>
      </c>
      <c r="I3" s="2" t="s">
        <v>30</v>
      </c>
      <c r="J3" s="2" t="s">
        <v>31</v>
      </c>
      <c r="K3" s="2" t="s">
        <v>32</v>
      </c>
      <c r="L3" s="2" t="s">
        <v>30</v>
      </c>
      <c r="M3" s="2" t="s">
        <v>31</v>
      </c>
      <c r="N3" s="2" t="s">
        <v>32</v>
      </c>
      <c r="O3" s="2"/>
      <c r="P3" s="2"/>
      <c r="Q3" s="2"/>
      <c r="R3" s="2" t="s">
        <v>33</v>
      </c>
      <c r="S3" s="2" t="s">
        <v>34</v>
      </c>
      <c r="T3" s="2" t="s">
        <v>33</v>
      </c>
      <c r="U3" s="2" t="s">
        <v>34</v>
      </c>
      <c r="V3" s="2" t="s">
        <v>33</v>
      </c>
      <c r="W3" s="2" t="s">
        <v>34</v>
      </c>
      <c r="X3" s="2" t="s">
        <v>33</v>
      </c>
      <c r="Y3" s="2" t="s">
        <v>34</v>
      </c>
    </row>
    <row r="4" spans="1:25" x14ac:dyDescent="0.2">
      <c r="A4" s="10" t="s">
        <v>35</v>
      </c>
      <c r="B4" s="2" t="s">
        <v>33</v>
      </c>
      <c r="C4">
        <v>2694.0540000000001</v>
      </c>
      <c r="D4">
        <v>32667.004000000001</v>
      </c>
      <c r="E4">
        <f>C4/D4</f>
        <v>8.2470189185393311E-2</v>
      </c>
      <c r="F4">
        <v>1815.598</v>
      </c>
      <c r="G4">
        <v>48692.731</v>
      </c>
      <c r="H4">
        <f>F4/G4</f>
        <v>3.728683856323442E-2</v>
      </c>
      <c r="I4">
        <v>2786.69</v>
      </c>
      <c r="J4">
        <v>44165.438999999998</v>
      </c>
      <c r="K4">
        <f>I4/J4</f>
        <v>6.3096621772513128E-2</v>
      </c>
      <c r="L4">
        <v>2588.3969999999999</v>
      </c>
      <c r="M4">
        <v>31453.095000000001</v>
      </c>
      <c r="N4">
        <f>L4/M4</f>
        <v>8.2293872828731157E-2</v>
      </c>
      <c r="Q4" s="2" t="s">
        <v>24</v>
      </c>
      <c r="R4">
        <v>8.2470189185393311E-2</v>
      </c>
      <c r="S4">
        <v>0.31743600462358951</v>
      </c>
      <c r="T4">
        <v>0.4299632986852861</v>
      </c>
      <c r="U4">
        <v>0.57913439894019536</v>
      </c>
      <c r="V4">
        <v>0.61723482608541069</v>
      </c>
      <c r="W4">
        <v>0.95849648200754434</v>
      </c>
      <c r="X4">
        <v>0.8929807804310802</v>
      </c>
      <c r="Y4">
        <v>1.118562721116438</v>
      </c>
    </row>
    <row r="5" spans="1:25" x14ac:dyDescent="0.2">
      <c r="A5" s="10"/>
      <c r="B5" s="2" t="s">
        <v>34</v>
      </c>
      <c r="C5">
        <v>10037.196</v>
      </c>
      <c r="D5">
        <v>31619.589</v>
      </c>
      <c r="E5">
        <f t="shared" ref="E5:E11" si="0">C5/D5</f>
        <v>0.31743600462358951</v>
      </c>
      <c r="F5">
        <v>3303.2049999999999</v>
      </c>
      <c r="G5">
        <v>46854.61</v>
      </c>
      <c r="H5">
        <f t="shared" ref="H5:H11" si="1">F5/G5</f>
        <v>7.0499039475517986E-2</v>
      </c>
      <c r="I5">
        <v>6488.924</v>
      </c>
      <c r="J5">
        <v>39617.680999999997</v>
      </c>
      <c r="K5">
        <f t="shared" ref="K5:K11" si="2">I5/J5</f>
        <v>0.16378858722195275</v>
      </c>
      <c r="L5">
        <v>4432.326</v>
      </c>
      <c r="M5">
        <v>25840.580999999998</v>
      </c>
      <c r="N5">
        <f t="shared" ref="N5:N11" si="3">L5/M5</f>
        <v>0.17152578728783227</v>
      </c>
      <c r="Q5" s="2" t="s">
        <v>25</v>
      </c>
      <c r="R5">
        <v>3.728683856323442E-2</v>
      </c>
      <c r="S5">
        <v>7.0499039475517986E-2</v>
      </c>
      <c r="T5">
        <v>0.33959062498803116</v>
      </c>
      <c r="U5">
        <v>0.39855982586047933</v>
      </c>
      <c r="V5">
        <v>0.48307714627915654</v>
      </c>
      <c r="W5">
        <v>0.80502929308546556</v>
      </c>
      <c r="X5">
        <v>0.7582765909140432</v>
      </c>
      <c r="Y5">
        <v>0.93140634347122198</v>
      </c>
    </row>
    <row r="6" spans="1:25" x14ac:dyDescent="0.2">
      <c r="A6" s="10" t="s">
        <v>5</v>
      </c>
      <c r="B6" s="2" t="s">
        <v>33</v>
      </c>
      <c r="C6">
        <v>17031.560000000001</v>
      </c>
      <c r="D6">
        <v>39611.660000000003</v>
      </c>
      <c r="E6">
        <f t="shared" si="0"/>
        <v>0.4299632986852861</v>
      </c>
      <c r="F6">
        <v>17023.803</v>
      </c>
      <c r="G6">
        <v>50130.368000000002</v>
      </c>
      <c r="H6">
        <f t="shared" si="1"/>
        <v>0.33959062498803116</v>
      </c>
      <c r="I6">
        <v>12219.217000000001</v>
      </c>
      <c r="J6">
        <v>46219.387999999999</v>
      </c>
      <c r="K6">
        <f t="shared" si="2"/>
        <v>0.26437427081466336</v>
      </c>
      <c r="L6">
        <v>9213.8320000000003</v>
      </c>
      <c r="M6">
        <v>32637.267</v>
      </c>
      <c r="N6">
        <f t="shared" si="3"/>
        <v>0.28231015789404179</v>
      </c>
      <c r="Q6" s="2" t="s">
        <v>26</v>
      </c>
      <c r="R6">
        <v>6.3096621772513128E-2</v>
      </c>
      <c r="S6">
        <v>0.16378858722195275</v>
      </c>
      <c r="T6">
        <v>0.26437427081466336</v>
      </c>
      <c r="U6">
        <v>0.2077308418741651</v>
      </c>
      <c r="V6">
        <v>0.34099640492469524</v>
      </c>
      <c r="W6">
        <v>0.49829710419621032</v>
      </c>
      <c r="X6">
        <v>0.64070051414183915</v>
      </c>
      <c r="Y6">
        <v>0.90305696628499821</v>
      </c>
    </row>
    <row r="7" spans="1:25" x14ac:dyDescent="0.2">
      <c r="A7" s="10"/>
      <c r="B7" s="2" t="s">
        <v>34</v>
      </c>
      <c r="C7">
        <v>27028.923999999999</v>
      </c>
      <c r="D7">
        <v>46671.245999999999</v>
      </c>
      <c r="E7">
        <f t="shared" si="0"/>
        <v>0.57913439894019536</v>
      </c>
      <c r="F7">
        <v>20584.731</v>
      </c>
      <c r="G7">
        <v>51647.781999999999</v>
      </c>
      <c r="H7">
        <f t="shared" si="1"/>
        <v>0.39855982586047933</v>
      </c>
      <c r="I7">
        <v>9999.6810000000005</v>
      </c>
      <c r="J7">
        <v>48137.680999999997</v>
      </c>
      <c r="K7">
        <f t="shared" si="2"/>
        <v>0.2077308418741651</v>
      </c>
      <c r="L7">
        <v>11378.761</v>
      </c>
      <c r="M7">
        <v>36283.51</v>
      </c>
      <c r="N7">
        <f t="shared" si="3"/>
        <v>0.31360695257983584</v>
      </c>
      <c r="Q7" s="2" t="s">
        <v>27</v>
      </c>
      <c r="R7">
        <v>8.2293872828731157E-2</v>
      </c>
      <c r="S7">
        <v>0.17152578728783227</v>
      </c>
      <c r="T7">
        <v>0.28231015789404179</v>
      </c>
      <c r="U7">
        <v>0.31360695257983584</v>
      </c>
      <c r="V7">
        <v>0.53846617091408544</v>
      </c>
      <c r="W7">
        <v>0.62522494735610412</v>
      </c>
      <c r="X7">
        <v>0.78298023107174186</v>
      </c>
      <c r="Y7">
        <v>1.1093782538752923</v>
      </c>
    </row>
    <row r="8" spans="1:25" x14ac:dyDescent="0.2">
      <c r="A8" s="10" t="s">
        <v>28</v>
      </c>
      <c r="B8" s="2" t="s">
        <v>33</v>
      </c>
      <c r="C8">
        <v>28088.146000000001</v>
      </c>
      <c r="D8">
        <v>45506.417999999998</v>
      </c>
      <c r="E8">
        <f t="shared" si="0"/>
        <v>0.61723482608541069</v>
      </c>
      <c r="F8">
        <v>23141.387999999999</v>
      </c>
      <c r="G8">
        <v>47904.125</v>
      </c>
      <c r="H8">
        <f t="shared" si="1"/>
        <v>0.48307714627915654</v>
      </c>
      <c r="I8">
        <v>16611.631000000001</v>
      </c>
      <c r="J8">
        <v>48714.974000000002</v>
      </c>
      <c r="K8">
        <f t="shared" si="2"/>
        <v>0.34099640492469524</v>
      </c>
      <c r="L8">
        <v>14502.903</v>
      </c>
      <c r="M8">
        <v>26933.731</v>
      </c>
      <c r="N8">
        <f t="shared" si="3"/>
        <v>0.53846617091408544</v>
      </c>
      <c r="Q8" s="2"/>
    </row>
    <row r="9" spans="1:25" x14ac:dyDescent="0.2">
      <c r="A9" s="10"/>
      <c r="B9" s="2" t="s">
        <v>34</v>
      </c>
      <c r="C9">
        <v>45608.51</v>
      </c>
      <c r="D9">
        <v>47583.387999999999</v>
      </c>
      <c r="E9">
        <f t="shared" si="0"/>
        <v>0.95849648200754434</v>
      </c>
      <c r="F9">
        <v>37051.631000000001</v>
      </c>
      <c r="G9">
        <v>46025.196000000004</v>
      </c>
      <c r="H9">
        <f t="shared" si="1"/>
        <v>0.80502929308546556</v>
      </c>
      <c r="I9">
        <v>23135.217000000001</v>
      </c>
      <c r="J9">
        <v>46428.56</v>
      </c>
      <c r="K9">
        <f t="shared" si="2"/>
        <v>0.49829710419621032</v>
      </c>
      <c r="L9">
        <v>27138.681</v>
      </c>
      <c r="M9">
        <v>43406.267</v>
      </c>
      <c r="N9">
        <f t="shared" si="3"/>
        <v>0.62522494735610412</v>
      </c>
      <c r="Q9" s="2" t="s">
        <v>6</v>
      </c>
      <c r="R9" s="2">
        <f>AVERAGE(R4:R7)</f>
        <v>6.6286880587468011E-2</v>
      </c>
      <c r="S9" s="2">
        <f t="shared" ref="S9:Y9" si="4">AVERAGE(S4:S7)</f>
        <v>0.18081235465222315</v>
      </c>
      <c r="T9" s="2">
        <f t="shared" si="4"/>
        <v>0.32905958809550562</v>
      </c>
      <c r="U9" s="2">
        <f t="shared" si="4"/>
        <v>0.37475800481366894</v>
      </c>
      <c r="V9" s="2">
        <f t="shared" si="4"/>
        <v>0.49494363705083694</v>
      </c>
      <c r="W9" s="2">
        <f t="shared" si="4"/>
        <v>0.72176195666133103</v>
      </c>
      <c r="X9" s="2">
        <f t="shared" si="4"/>
        <v>0.7687345291396761</v>
      </c>
      <c r="Y9" s="2">
        <f t="shared" si="4"/>
        <v>1.0156010711869876</v>
      </c>
    </row>
    <row r="10" spans="1:25" x14ac:dyDescent="0.2">
      <c r="A10" s="11" t="s">
        <v>29</v>
      </c>
      <c r="B10" s="2" t="s">
        <v>33</v>
      </c>
      <c r="C10">
        <v>43329.216999999997</v>
      </c>
      <c r="D10">
        <v>48522.004000000001</v>
      </c>
      <c r="E10">
        <f t="shared" si="0"/>
        <v>0.8929807804310802</v>
      </c>
      <c r="F10">
        <v>34520.559999999998</v>
      </c>
      <c r="G10">
        <v>45525.023999999998</v>
      </c>
      <c r="H10">
        <f t="shared" si="1"/>
        <v>0.7582765909140432</v>
      </c>
      <c r="I10">
        <v>29979.752</v>
      </c>
      <c r="J10">
        <v>46792.146000000001</v>
      </c>
      <c r="K10">
        <f t="shared" si="2"/>
        <v>0.64070051414183915</v>
      </c>
      <c r="L10">
        <v>29480.387999999999</v>
      </c>
      <c r="M10">
        <v>37651.51</v>
      </c>
      <c r="N10">
        <f t="shared" si="3"/>
        <v>0.78298023107174186</v>
      </c>
    </row>
    <row r="11" spans="1:25" x14ac:dyDescent="0.2">
      <c r="A11" s="11"/>
      <c r="B11" s="2" t="s">
        <v>34</v>
      </c>
      <c r="C11">
        <v>51585.822999999997</v>
      </c>
      <c r="D11">
        <v>46117.953000000001</v>
      </c>
      <c r="E11">
        <f t="shared" si="0"/>
        <v>1.118562721116438</v>
      </c>
      <c r="F11">
        <v>43453.580999999998</v>
      </c>
      <c r="G11">
        <v>46653.731</v>
      </c>
      <c r="H11">
        <f t="shared" si="1"/>
        <v>0.93140634347122198</v>
      </c>
      <c r="I11">
        <v>46477.874000000003</v>
      </c>
      <c r="J11">
        <v>51467.267</v>
      </c>
      <c r="K11">
        <f t="shared" si="2"/>
        <v>0.90305696628499821</v>
      </c>
      <c r="L11">
        <v>51769.701999999997</v>
      </c>
      <c r="M11">
        <v>46665.51</v>
      </c>
      <c r="N11">
        <f t="shared" si="3"/>
        <v>1.1093782538752923</v>
      </c>
    </row>
  </sheetData>
  <mergeCells count="13">
    <mergeCell ref="A4:A5"/>
    <mergeCell ref="A6:A7"/>
    <mergeCell ref="A8:A9"/>
    <mergeCell ref="A10:A11"/>
    <mergeCell ref="R1:Y1"/>
    <mergeCell ref="C2:E2"/>
    <mergeCell ref="F2:H2"/>
    <mergeCell ref="I2:K2"/>
    <mergeCell ref="L2:N2"/>
    <mergeCell ref="R2:S2"/>
    <mergeCell ref="T2:U2"/>
    <mergeCell ref="V2:W2"/>
    <mergeCell ref="X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96"/>
  <sheetViews>
    <sheetView tabSelected="1" zoomScale="85" zoomScaleNormal="85" workbookViewId="0">
      <selection activeCell="K19" sqref="K19"/>
    </sheetView>
  </sheetViews>
  <sheetFormatPr baseColWidth="10" defaultColWidth="8.83203125" defaultRowHeight="15" x14ac:dyDescent="0.2"/>
  <cols>
    <col min="1" max="1" width="9.5" bestFit="1" customWidth="1"/>
    <col min="3" max="3" width="12.5" bestFit="1" customWidth="1"/>
    <col min="4" max="4" width="15.5" bestFit="1" customWidth="1"/>
    <col min="5" max="5" width="9.5" bestFit="1" customWidth="1"/>
    <col min="6" max="6" width="10" bestFit="1" customWidth="1"/>
    <col min="7" max="7" width="13.5" bestFit="1" customWidth="1"/>
    <col min="13" max="13" width="14" bestFit="1" customWidth="1"/>
    <col min="14" max="14" width="17.5" bestFit="1" customWidth="1"/>
    <col min="15" max="15" width="14.5" bestFit="1" customWidth="1"/>
    <col min="16" max="16" width="10.5" bestFit="1" customWidth="1"/>
    <col min="19" max="19" width="14" bestFit="1" customWidth="1"/>
    <col min="20" max="20" width="17.5" bestFit="1" customWidth="1"/>
    <col min="21" max="21" width="14.5" bestFit="1" customWidth="1"/>
    <col min="22" max="22" width="10.5" bestFit="1" customWidth="1"/>
    <col min="25" max="25" width="14" bestFit="1" customWidth="1"/>
    <col min="26" max="26" width="17.5" bestFit="1" customWidth="1"/>
    <col min="27" max="27" width="14.5" bestFit="1" customWidth="1"/>
    <col min="28" max="28" width="10.5" bestFit="1" customWidth="1"/>
  </cols>
  <sheetData>
    <row r="1" spans="1:28" x14ac:dyDescent="0.2">
      <c r="A1" s="6" t="s">
        <v>0</v>
      </c>
      <c r="B1" s="6" t="s">
        <v>1</v>
      </c>
      <c r="C1" s="6" t="s">
        <v>2</v>
      </c>
      <c r="D1" s="6" t="s">
        <v>36</v>
      </c>
      <c r="E1" s="6" t="s">
        <v>37</v>
      </c>
      <c r="F1" s="6" t="s">
        <v>38</v>
      </c>
      <c r="G1" s="6" t="s">
        <v>39</v>
      </c>
      <c r="H1" s="6" t="s">
        <v>3</v>
      </c>
      <c r="I1" s="6" t="s">
        <v>4</v>
      </c>
      <c r="J1" s="6" t="s">
        <v>40</v>
      </c>
      <c r="L1" s="8" t="s">
        <v>41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">
      <c r="A2">
        <v>20240610</v>
      </c>
      <c r="B2" t="s">
        <v>5</v>
      </c>
      <c r="C2">
        <v>71</v>
      </c>
      <c r="D2">
        <v>7</v>
      </c>
      <c r="E2">
        <v>10</v>
      </c>
      <c r="F2">
        <v>54</v>
      </c>
      <c r="G2">
        <v>39</v>
      </c>
      <c r="H2">
        <v>60</v>
      </c>
      <c r="I2">
        <v>143</v>
      </c>
      <c r="J2">
        <v>45</v>
      </c>
      <c r="L2" s="8" t="s">
        <v>42</v>
      </c>
      <c r="M2" s="8"/>
      <c r="N2" s="8"/>
      <c r="O2" s="8"/>
      <c r="P2" s="6"/>
      <c r="Q2" s="2"/>
      <c r="R2" s="8" t="s">
        <v>43</v>
      </c>
      <c r="S2" s="8"/>
      <c r="T2" s="8"/>
      <c r="U2" s="8"/>
      <c r="V2" s="6"/>
      <c r="X2" s="8" t="s">
        <v>44</v>
      </c>
      <c r="Y2" s="8"/>
      <c r="Z2" s="8"/>
      <c r="AA2" s="8"/>
      <c r="AB2" s="8"/>
    </row>
    <row r="3" spans="1:28" x14ac:dyDescent="0.2">
      <c r="A3">
        <v>20240610</v>
      </c>
      <c r="B3" t="s">
        <v>5</v>
      </c>
      <c r="C3">
        <v>64</v>
      </c>
      <c r="D3">
        <v>10</v>
      </c>
      <c r="E3">
        <v>11</v>
      </c>
      <c r="F3">
        <v>71</v>
      </c>
      <c r="G3">
        <v>37</v>
      </c>
      <c r="H3">
        <v>62</v>
      </c>
      <c r="I3">
        <v>162</v>
      </c>
      <c r="J3">
        <v>63</v>
      </c>
      <c r="L3" s="2" t="s">
        <v>4</v>
      </c>
      <c r="M3" s="2" t="s">
        <v>45</v>
      </c>
      <c r="N3" s="2" t="s">
        <v>46</v>
      </c>
      <c r="O3" s="2" t="s">
        <v>39</v>
      </c>
      <c r="P3" s="2" t="s">
        <v>38</v>
      </c>
      <c r="Q3" s="2"/>
      <c r="R3" s="2" t="s">
        <v>4</v>
      </c>
      <c r="S3" s="2" t="s">
        <v>45</v>
      </c>
      <c r="T3" s="2" t="s">
        <v>46</v>
      </c>
      <c r="U3" s="2" t="s">
        <v>39</v>
      </c>
      <c r="V3" s="2" t="s">
        <v>38</v>
      </c>
      <c r="X3" s="2" t="s">
        <v>4</v>
      </c>
      <c r="Y3" s="2" t="s">
        <v>45</v>
      </c>
      <c r="Z3" s="2" t="s">
        <v>46</v>
      </c>
      <c r="AA3" s="2" t="s">
        <v>39</v>
      </c>
      <c r="AB3" s="2" t="s">
        <v>38</v>
      </c>
    </row>
    <row r="4" spans="1:28" x14ac:dyDescent="0.2">
      <c r="A4">
        <v>20240610</v>
      </c>
      <c r="B4" t="s">
        <v>5</v>
      </c>
      <c r="C4">
        <v>24</v>
      </c>
      <c r="D4">
        <v>9</v>
      </c>
      <c r="E4">
        <v>12</v>
      </c>
      <c r="F4">
        <v>44</v>
      </c>
      <c r="G4">
        <v>33</v>
      </c>
      <c r="H4">
        <v>34</v>
      </c>
      <c r="I4">
        <v>120</v>
      </c>
      <c r="J4">
        <v>40</v>
      </c>
      <c r="L4">
        <v>143</v>
      </c>
      <c r="M4">
        <v>71</v>
      </c>
      <c r="N4">
        <v>7</v>
      </c>
      <c r="O4">
        <v>39</v>
      </c>
      <c r="P4">
        <v>54</v>
      </c>
      <c r="R4">
        <v>103</v>
      </c>
      <c r="S4">
        <v>16</v>
      </c>
      <c r="T4">
        <v>4</v>
      </c>
      <c r="U4">
        <v>38</v>
      </c>
      <c r="V4">
        <v>38</v>
      </c>
      <c r="X4">
        <v>84</v>
      </c>
      <c r="Y4">
        <v>6</v>
      </c>
      <c r="Z4">
        <v>2</v>
      </c>
      <c r="AA4">
        <v>36</v>
      </c>
      <c r="AB4">
        <v>45</v>
      </c>
    </row>
    <row r="5" spans="1:28" x14ac:dyDescent="0.2">
      <c r="A5">
        <v>20240610</v>
      </c>
      <c r="B5" t="s">
        <v>5</v>
      </c>
      <c r="C5">
        <v>34</v>
      </c>
      <c r="D5">
        <v>4</v>
      </c>
      <c r="E5">
        <v>12</v>
      </c>
      <c r="F5">
        <v>87</v>
      </c>
      <c r="G5">
        <v>67</v>
      </c>
      <c r="H5">
        <v>59</v>
      </c>
      <c r="I5">
        <v>251</v>
      </c>
      <c r="J5">
        <v>72</v>
      </c>
      <c r="L5">
        <v>162</v>
      </c>
      <c r="M5">
        <v>64</v>
      </c>
      <c r="N5">
        <v>10</v>
      </c>
      <c r="O5">
        <v>37</v>
      </c>
      <c r="P5">
        <v>71</v>
      </c>
      <c r="R5">
        <v>98</v>
      </c>
      <c r="S5">
        <v>44</v>
      </c>
      <c r="T5">
        <v>16</v>
      </c>
      <c r="U5">
        <v>11</v>
      </c>
      <c r="V5">
        <v>44</v>
      </c>
      <c r="X5">
        <v>82</v>
      </c>
      <c r="Y5">
        <v>22</v>
      </c>
      <c r="Z5">
        <v>0</v>
      </c>
      <c r="AA5">
        <v>22</v>
      </c>
      <c r="AB5">
        <v>23</v>
      </c>
    </row>
    <row r="6" spans="1:28" x14ac:dyDescent="0.2">
      <c r="A6">
        <v>20240610</v>
      </c>
      <c r="B6" t="s">
        <v>5</v>
      </c>
      <c r="C6">
        <v>0</v>
      </c>
      <c r="D6">
        <v>0</v>
      </c>
      <c r="E6">
        <v>1</v>
      </c>
      <c r="F6">
        <v>50</v>
      </c>
      <c r="G6">
        <v>61</v>
      </c>
      <c r="H6">
        <v>1</v>
      </c>
      <c r="I6">
        <v>84</v>
      </c>
      <c r="J6">
        <v>64</v>
      </c>
      <c r="L6">
        <v>120</v>
      </c>
      <c r="M6">
        <v>24</v>
      </c>
      <c r="N6">
        <v>9</v>
      </c>
      <c r="O6">
        <v>33</v>
      </c>
      <c r="P6">
        <v>44</v>
      </c>
      <c r="R6">
        <v>143</v>
      </c>
      <c r="S6">
        <v>75</v>
      </c>
      <c r="T6">
        <v>24</v>
      </c>
      <c r="U6">
        <v>16</v>
      </c>
      <c r="V6">
        <v>61</v>
      </c>
      <c r="X6">
        <v>46</v>
      </c>
      <c r="Y6">
        <v>12</v>
      </c>
      <c r="Z6">
        <v>6</v>
      </c>
      <c r="AA6">
        <v>14</v>
      </c>
      <c r="AB6">
        <v>27</v>
      </c>
    </row>
    <row r="7" spans="1:28" x14ac:dyDescent="0.2">
      <c r="A7">
        <v>20240610</v>
      </c>
      <c r="B7" t="s">
        <v>5</v>
      </c>
      <c r="C7">
        <v>103</v>
      </c>
      <c r="D7">
        <v>11</v>
      </c>
      <c r="E7">
        <v>8</v>
      </c>
      <c r="F7">
        <v>110</v>
      </c>
      <c r="G7">
        <v>94</v>
      </c>
      <c r="H7">
        <v>93</v>
      </c>
      <c r="I7">
        <v>291</v>
      </c>
      <c r="J7">
        <v>86</v>
      </c>
      <c r="L7">
        <v>251</v>
      </c>
      <c r="M7">
        <v>34</v>
      </c>
      <c r="N7">
        <v>4</v>
      </c>
      <c r="O7">
        <v>67</v>
      </c>
      <c r="P7">
        <v>87</v>
      </c>
      <c r="R7">
        <v>101</v>
      </c>
      <c r="S7">
        <v>29</v>
      </c>
      <c r="T7">
        <v>2</v>
      </c>
      <c r="U7">
        <v>28</v>
      </c>
      <c r="V7">
        <v>32</v>
      </c>
      <c r="X7">
        <v>124</v>
      </c>
      <c r="Y7">
        <v>57</v>
      </c>
      <c r="Z7">
        <v>31</v>
      </c>
      <c r="AA7">
        <v>19</v>
      </c>
      <c r="AB7">
        <v>84</v>
      </c>
    </row>
    <row r="8" spans="1:28" x14ac:dyDescent="0.2">
      <c r="A8">
        <v>20240610</v>
      </c>
      <c r="B8" t="s">
        <v>5</v>
      </c>
      <c r="C8">
        <v>53</v>
      </c>
      <c r="D8">
        <v>18</v>
      </c>
      <c r="E8">
        <v>11</v>
      </c>
      <c r="F8">
        <v>38</v>
      </c>
      <c r="G8">
        <v>21</v>
      </c>
      <c r="H8">
        <v>37</v>
      </c>
      <c r="I8">
        <v>103</v>
      </c>
      <c r="J8">
        <v>37</v>
      </c>
      <c r="L8">
        <v>84</v>
      </c>
      <c r="M8">
        <v>0</v>
      </c>
      <c r="N8">
        <v>0</v>
      </c>
      <c r="O8">
        <v>61</v>
      </c>
      <c r="P8">
        <v>50</v>
      </c>
      <c r="R8">
        <v>141</v>
      </c>
      <c r="S8">
        <v>22</v>
      </c>
      <c r="T8">
        <v>8</v>
      </c>
      <c r="U8">
        <v>30</v>
      </c>
      <c r="V8">
        <v>48</v>
      </c>
      <c r="X8">
        <v>183</v>
      </c>
      <c r="Y8">
        <v>90</v>
      </c>
      <c r="Z8">
        <v>61</v>
      </c>
      <c r="AA8">
        <v>28</v>
      </c>
      <c r="AB8">
        <v>125</v>
      </c>
    </row>
    <row r="9" spans="1:28" x14ac:dyDescent="0.2">
      <c r="A9">
        <v>20240610</v>
      </c>
      <c r="B9" t="s">
        <v>5</v>
      </c>
      <c r="C9">
        <v>0</v>
      </c>
      <c r="D9">
        <v>0</v>
      </c>
      <c r="E9">
        <v>1</v>
      </c>
      <c r="F9">
        <v>66</v>
      </c>
      <c r="G9">
        <v>82</v>
      </c>
      <c r="H9">
        <v>2</v>
      </c>
      <c r="I9">
        <v>219</v>
      </c>
      <c r="J9">
        <v>71</v>
      </c>
      <c r="L9">
        <v>291</v>
      </c>
      <c r="M9">
        <v>103</v>
      </c>
      <c r="N9">
        <v>11</v>
      </c>
      <c r="O9">
        <v>94</v>
      </c>
      <c r="P9">
        <v>110</v>
      </c>
      <c r="R9">
        <v>139</v>
      </c>
      <c r="S9">
        <v>36</v>
      </c>
      <c r="T9">
        <v>11</v>
      </c>
      <c r="U9">
        <v>44</v>
      </c>
      <c r="V9">
        <v>67</v>
      </c>
      <c r="X9">
        <v>94</v>
      </c>
      <c r="Y9">
        <v>16</v>
      </c>
      <c r="Z9">
        <v>5</v>
      </c>
      <c r="AA9">
        <v>40</v>
      </c>
      <c r="AB9">
        <v>42</v>
      </c>
    </row>
    <row r="10" spans="1:28" x14ac:dyDescent="0.2">
      <c r="A10">
        <v>20240610</v>
      </c>
      <c r="B10" t="s">
        <v>5</v>
      </c>
      <c r="C10">
        <v>76</v>
      </c>
      <c r="D10">
        <v>7</v>
      </c>
      <c r="E10">
        <v>12</v>
      </c>
      <c r="F10">
        <v>70</v>
      </c>
      <c r="G10">
        <v>44</v>
      </c>
      <c r="H10">
        <v>80</v>
      </c>
      <c r="I10">
        <v>206</v>
      </c>
      <c r="J10">
        <v>62</v>
      </c>
      <c r="L10">
        <v>103</v>
      </c>
      <c r="M10">
        <v>53</v>
      </c>
      <c r="N10">
        <v>18</v>
      </c>
      <c r="O10">
        <v>21</v>
      </c>
      <c r="P10">
        <v>38</v>
      </c>
      <c r="R10">
        <v>189</v>
      </c>
      <c r="S10">
        <v>65</v>
      </c>
      <c r="T10">
        <v>26</v>
      </c>
      <c r="U10">
        <v>47</v>
      </c>
      <c r="V10">
        <v>98</v>
      </c>
      <c r="X10">
        <v>221</v>
      </c>
      <c r="Y10">
        <v>57</v>
      </c>
      <c r="Z10">
        <v>16</v>
      </c>
      <c r="AA10">
        <v>46</v>
      </c>
      <c r="AB10">
        <v>72</v>
      </c>
    </row>
    <row r="11" spans="1:28" x14ac:dyDescent="0.2">
      <c r="A11">
        <v>20240610</v>
      </c>
      <c r="B11" t="s">
        <v>5</v>
      </c>
      <c r="C11">
        <v>162</v>
      </c>
      <c r="D11">
        <v>57</v>
      </c>
      <c r="E11">
        <v>59</v>
      </c>
      <c r="F11">
        <v>80</v>
      </c>
      <c r="G11">
        <v>8</v>
      </c>
      <c r="H11">
        <v>172</v>
      </c>
      <c r="I11">
        <v>228</v>
      </c>
      <c r="J11">
        <v>71</v>
      </c>
      <c r="L11">
        <v>219</v>
      </c>
      <c r="M11">
        <v>0</v>
      </c>
      <c r="N11">
        <v>0</v>
      </c>
      <c r="O11">
        <v>82</v>
      </c>
      <c r="P11">
        <v>66</v>
      </c>
      <c r="R11">
        <v>133</v>
      </c>
      <c r="S11">
        <v>46</v>
      </c>
      <c r="T11">
        <v>11</v>
      </c>
      <c r="U11">
        <v>39</v>
      </c>
      <c r="V11">
        <v>51</v>
      </c>
      <c r="X11">
        <v>154</v>
      </c>
      <c r="Y11">
        <v>64</v>
      </c>
      <c r="Z11">
        <v>11</v>
      </c>
      <c r="AA11">
        <v>51</v>
      </c>
      <c r="AB11">
        <v>79</v>
      </c>
    </row>
    <row r="12" spans="1:28" x14ac:dyDescent="0.2">
      <c r="A12">
        <v>20240610</v>
      </c>
      <c r="B12" t="s">
        <v>5</v>
      </c>
      <c r="C12">
        <v>43</v>
      </c>
      <c r="D12">
        <v>17</v>
      </c>
      <c r="E12">
        <v>16</v>
      </c>
      <c r="F12">
        <v>59</v>
      </c>
      <c r="G12">
        <v>24</v>
      </c>
      <c r="H12">
        <v>66</v>
      </c>
      <c r="I12">
        <v>140</v>
      </c>
      <c r="J12">
        <v>54</v>
      </c>
      <c r="L12">
        <v>206</v>
      </c>
      <c r="M12">
        <v>76</v>
      </c>
      <c r="N12">
        <v>7</v>
      </c>
      <c r="O12">
        <v>44</v>
      </c>
      <c r="P12">
        <v>70</v>
      </c>
      <c r="R12">
        <v>118</v>
      </c>
      <c r="S12">
        <v>45</v>
      </c>
      <c r="T12">
        <v>11</v>
      </c>
      <c r="U12">
        <v>33</v>
      </c>
      <c r="V12">
        <v>61</v>
      </c>
      <c r="X12">
        <v>78</v>
      </c>
      <c r="Y12">
        <v>39</v>
      </c>
      <c r="Z12">
        <v>19</v>
      </c>
      <c r="AA12">
        <v>13</v>
      </c>
      <c r="AB12">
        <v>40</v>
      </c>
    </row>
    <row r="13" spans="1:28" x14ac:dyDescent="0.2">
      <c r="A13">
        <v>20240610</v>
      </c>
      <c r="B13" t="s">
        <v>5</v>
      </c>
      <c r="C13">
        <v>117</v>
      </c>
      <c r="D13">
        <v>46</v>
      </c>
      <c r="E13">
        <v>49</v>
      </c>
      <c r="F13">
        <v>77</v>
      </c>
      <c r="G13">
        <v>9</v>
      </c>
      <c r="H13">
        <v>147</v>
      </c>
      <c r="I13">
        <v>166</v>
      </c>
      <c r="J13">
        <v>65</v>
      </c>
      <c r="L13">
        <v>228</v>
      </c>
      <c r="M13">
        <v>162</v>
      </c>
      <c r="N13">
        <v>57</v>
      </c>
      <c r="O13">
        <v>8</v>
      </c>
      <c r="P13">
        <v>80</v>
      </c>
      <c r="R13">
        <v>133</v>
      </c>
      <c r="S13">
        <v>48</v>
      </c>
      <c r="T13">
        <v>16</v>
      </c>
      <c r="U13">
        <v>17</v>
      </c>
      <c r="V13">
        <v>63</v>
      </c>
      <c r="X13">
        <v>258</v>
      </c>
      <c r="Y13">
        <v>70</v>
      </c>
      <c r="Z13">
        <v>13</v>
      </c>
      <c r="AA13">
        <v>52</v>
      </c>
      <c r="AB13">
        <v>98</v>
      </c>
    </row>
    <row r="14" spans="1:28" x14ac:dyDescent="0.2">
      <c r="A14">
        <v>20240610</v>
      </c>
      <c r="B14" t="s">
        <v>5</v>
      </c>
      <c r="C14">
        <v>84</v>
      </c>
      <c r="D14">
        <v>33</v>
      </c>
      <c r="E14">
        <v>31</v>
      </c>
      <c r="F14">
        <v>85</v>
      </c>
      <c r="G14">
        <v>22</v>
      </c>
      <c r="H14">
        <v>75</v>
      </c>
      <c r="I14">
        <v>148</v>
      </c>
      <c r="J14">
        <v>86</v>
      </c>
      <c r="L14">
        <v>140</v>
      </c>
      <c r="M14">
        <v>43</v>
      </c>
      <c r="N14">
        <v>17</v>
      </c>
      <c r="O14">
        <v>24</v>
      </c>
      <c r="P14">
        <v>59</v>
      </c>
      <c r="R14">
        <v>111</v>
      </c>
      <c r="S14">
        <v>29</v>
      </c>
      <c r="T14">
        <v>7</v>
      </c>
      <c r="U14">
        <v>14</v>
      </c>
      <c r="V14">
        <v>38</v>
      </c>
      <c r="X14">
        <v>175</v>
      </c>
      <c r="Y14">
        <v>82</v>
      </c>
      <c r="Z14">
        <v>31</v>
      </c>
      <c r="AA14">
        <v>31</v>
      </c>
      <c r="AB14">
        <v>81</v>
      </c>
    </row>
    <row r="15" spans="1:28" x14ac:dyDescent="0.2">
      <c r="A15">
        <v>20240610</v>
      </c>
      <c r="B15" t="s">
        <v>5</v>
      </c>
      <c r="C15">
        <v>20</v>
      </c>
      <c r="D15">
        <v>2</v>
      </c>
      <c r="E15">
        <v>2</v>
      </c>
      <c r="F15">
        <v>39</v>
      </c>
      <c r="G15">
        <v>43</v>
      </c>
      <c r="H15">
        <v>37</v>
      </c>
      <c r="I15">
        <v>219</v>
      </c>
      <c r="J15">
        <v>42</v>
      </c>
      <c r="L15">
        <v>166</v>
      </c>
      <c r="M15">
        <v>117</v>
      </c>
      <c r="N15">
        <v>46</v>
      </c>
      <c r="O15">
        <v>9</v>
      </c>
      <c r="P15">
        <v>77</v>
      </c>
      <c r="R15">
        <v>191</v>
      </c>
      <c r="S15">
        <v>94</v>
      </c>
      <c r="T15">
        <v>31</v>
      </c>
      <c r="U15">
        <v>22</v>
      </c>
      <c r="V15">
        <v>76</v>
      </c>
      <c r="X15">
        <v>110</v>
      </c>
      <c r="Y15">
        <v>44</v>
      </c>
      <c r="Z15">
        <v>21</v>
      </c>
      <c r="AA15">
        <v>11</v>
      </c>
      <c r="AB15">
        <v>61</v>
      </c>
    </row>
    <row r="16" spans="1:28" x14ac:dyDescent="0.2">
      <c r="A16">
        <v>20240610</v>
      </c>
      <c r="B16" t="s">
        <v>5</v>
      </c>
      <c r="C16">
        <v>23</v>
      </c>
      <c r="D16">
        <v>7</v>
      </c>
      <c r="E16">
        <v>11</v>
      </c>
      <c r="F16">
        <v>80</v>
      </c>
      <c r="G16">
        <v>60</v>
      </c>
      <c r="H16">
        <v>30</v>
      </c>
      <c r="I16">
        <v>158</v>
      </c>
      <c r="J16">
        <v>78</v>
      </c>
      <c r="L16">
        <v>148</v>
      </c>
      <c r="M16">
        <v>84</v>
      </c>
      <c r="N16">
        <v>33</v>
      </c>
      <c r="O16">
        <v>22</v>
      </c>
      <c r="P16">
        <v>85</v>
      </c>
      <c r="R16">
        <v>129</v>
      </c>
      <c r="S16">
        <v>58</v>
      </c>
      <c r="T16">
        <v>21</v>
      </c>
      <c r="U16">
        <v>14</v>
      </c>
      <c r="V16">
        <v>72</v>
      </c>
      <c r="X16">
        <v>21</v>
      </c>
      <c r="Y16">
        <v>11</v>
      </c>
      <c r="Z16">
        <v>11</v>
      </c>
      <c r="AA16">
        <v>0</v>
      </c>
      <c r="AB16">
        <v>19</v>
      </c>
    </row>
    <row r="17" spans="1:28" x14ac:dyDescent="0.2">
      <c r="A17">
        <v>20240610</v>
      </c>
      <c r="B17" t="s">
        <v>5</v>
      </c>
      <c r="C17">
        <v>53</v>
      </c>
      <c r="D17">
        <v>10</v>
      </c>
      <c r="E17">
        <v>16</v>
      </c>
      <c r="F17">
        <v>70</v>
      </c>
      <c r="G17">
        <v>46</v>
      </c>
      <c r="H17">
        <v>54</v>
      </c>
      <c r="I17">
        <v>146</v>
      </c>
      <c r="J17">
        <v>61</v>
      </c>
      <c r="L17">
        <v>219</v>
      </c>
      <c r="M17">
        <v>20</v>
      </c>
      <c r="N17">
        <v>2</v>
      </c>
      <c r="O17">
        <v>43</v>
      </c>
      <c r="P17">
        <v>39</v>
      </c>
      <c r="R17">
        <v>186</v>
      </c>
      <c r="S17">
        <v>43</v>
      </c>
      <c r="T17">
        <v>12</v>
      </c>
      <c r="U17">
        <v>43</v>
      </c>
      <c r="V17">
        <v>71</v>
      </c>
      <c r="X17">
        <v>172</v>
      </c>
      <c r="Y17">
        <v>49</v>
      </c>
      <c r="Z17">
        <v>17</v>
      </c>
      <c r="AA17">
        <v>29</v>
      </c>
      <c r="AB17">
        <v>69</v>
      </c>
    </row>
    <row r="18" spans="1:28" x14ac:dyDescent="0.2">
      <c r="A18">
        <v>20240610</v>
      </c>
      <c r="B18" t="s">
        <v>5</v>
      </c>
      <c r="C18">
        <v>118</v>
      </c>
      <c r="D18">
        <v>34</v>
      </c>
      <c r="E18">
        <v>30</v>
      </c>
      <c r="F18">
        <v>55</v>
      </c>
      <c r="G18">
        <v>16</v>
      </c>
      <c r="H18">
        <v>129</v>
      </c>
      <c r="I18">
        <v>183</v>
      </c>
      <c r="J18">
        <v>46</v>
      </c>
      <c r="L18">
        <v>158</v>
      </c>
      <c r="M18">
        <v>23</v>
      </c>
      <c r="N18">
        <v>7</v>
      </c>
      <c r="O18">
        <v>60</v>
      </c>
      <c r="P18">
        <v>80</v>
      </c>
      <c r="R18">
        <v>115</v>
      </c>
      <c r="S18">
        <v>44</v>
      </c>
      <c r="T18">
        <v>7</v>
      </c>
      <c r="U18">
        <v>14</v>
      </c>
      <c r="V18">
        <v>30</v>
      </c>
      <c r="X18">
        <v>133</v>
      </c>
      <c r="Y18">
        <v>52</v>
      </c>
      <c r="Z18">
        <v>29</v>
      </c>
      <c r="AA18">
        <v>13</v>
      </c>
      <c r="AB18">
        <v>62</v>
      </c>
    </row>
    <row r="19" spans="1:28" x14ac:dyDescent="0.2">
      <c r="A19">
        <v>20240610</v>
      </c>
      <c r="B19" t="s">
        <v>5</v>
      </c>
      <c r="C19">
        <v>43</v>
      </c>
      <c r="D19">
        <v>15</v>
      </c>
      <c r="E19">
        <v>14</v>
      </c>
      <c r="F19">
        <v>65</v>
      </c>
      <c r="G19">
        <v>36</v>
      </c>
      <c r="H19">
        <v>46</v>
      </c>
      <c r="I19">
        <v>128</v>
      </c>
      <c r="J19">
        <v>66</v>
      </c>
      <c r="L19">
        <v>146</v>
      </c>
      <c r="M19">
        <v>53</v>
      </c>
      <c r="N19">
        <v>10</v>
      </c>
      <c r="O19">
        <v>46</v>
      </c>
      <c r="P19">
        <v>70</v>
      </c>
      <c r="R19">
        <v>168</v>
      </c>
      <c r="S19">
        <v>33</v>
      </c>
      <c r="T19">
        <v>4</v>
      </c>
      <c r="U19">
        <v>31</v>
      </c>
      <c r="V19">
        <v>43</v>
      </c>
      <c r="X19">
        <v>72</v>
      </c>
      <c r="Y19">
        <v>13</v>
      </c>
      <c r="Z19">
        <v>2</v>
      </c>
      <c r="AA19">
        <v>30</v>
      </c>
      <c r="AB19">
        <v>34</v>
      </c>
    </row>
    <row r="20" spans="1:28" x14ac:dyDescent="0.2">
      <c r="A20">
        <v>20240610</v>
      </c>
      <c r="B20" t="s">
        <v>5</v>
      </c>
      <c r="C20">
        <v>59</v>
      </c>
      <c r="D20">
        <v>34</v>
      </c>
      <c r="E20">
        <v>51</v>
      </c>
      <c r="F20">
        <v>95</v>
      </c>
      <c r="G20">
        <v>19</v>
      </c>
      <c r="H20">
        <v>80</v>
      </c>
      <c r="I20">
        <v>168</v>
      </c>
      <c r="J20">
        <v>76</v>
      </c>
      <c r="L20">
        <v>183</v>
      </c>
      <c r="M20">
        <v>118</v>
      </c>
      <c r="N20">
        <v>34</v>
      </c>
      <c r="O20">
        <v>16</v>
      </c>
      <c r="P20">
        <v>55</v>
      </c>
      <c r="R20">
        <v>192</v>
      </c>
      <c r="S20">
        <v>36</v>
      </c>
      <c r="T20">
        <v>2</v>
      </c>
      <c r="U20">
        <v>41</v>
      </c>
      <c r="V20">
        <v>52</v>
      </c>
      <c r="X20">
        <v>93</v>
      </c>
      <c r="Y20">
        <v>31</v>
      </c>
      <c r="Z20">
        <v>10</v>
      </c>
      <c r="AA20">
        <v>33</v>
      </c>
      <c r="AB20">
        <v>43</v>
      </c>
    </row>
    <row r="21" spans="1:28" x14ac:dyDescent="0.2">
      <c r="A21">
        <v>20240610</v>
      </c>
      <c r="B21" t="s">
        <v>5</v>
      </c>
      <c r="C21">
        <v>51</v>
      </c>
      <c r="D21">
        <v>19</v>
      </c>
      <c r="E21">
        <v>27</v>
      </c>
      <c r="F21">
        <v>80</v>
      </c>
      <c r="G21">
        <v>24</v>
      </c>
      <c r="H21">
        <v>79</v>
      </c>
      <c r="I21">
        <v>193</v>
      </c>
      <c r="J21">
        <v>64</v>
      </c>
      <c r="L21">
        <v>128</v>
      </c>
      <c r="M21">
        <v>43</v>
      </c>
      <c r="N21">
        <v>15</v>
      </c>
      <c r="O21">
        <v>36</v>
      </c>
      <c r="P21">
        <v>65</v>
      </c>
      <c r="R21">
        <v>104</v>
      </c>
      <c r="S21">
        <v>45</v>
      </c>
      <c r="T21">
        <v>10</v>
      </c>
      <c r="U21">
        <v>20</v>
      </c>
      <c r="V21">
        <v>46</v>
      </c>
      <c r="X21">
        <v>238</v>
      </c>
      <c r="Y21">
        <v>82</v>
      </c>
      <c r="Z21">
        <v>20</v>
      </c>
      <c r="AA21">
        <v>50</v>
      </c>
      <c r="AB21">
        <v>89</v>
      </c>
    </row>
    <row r="22" spans="1:28" x14ac:dyDescent="0.2">
      <c r="A22">
        <v>20240610</v>
      </c>
      <c r="B22" t="s">
        <v>5</v>
      </c>
      <c r="C22">
        <v>51</v>
      </c>
      <c r="D22">
        <v>9</v>
      </c>
      <c r="E22">
        <v>14</v>
      </c>
      <c r="F22">
        <v>74</v>
      </c>
      <c r="G22">
        <v>42</v>
      </c>
      <c r="H22">
        <v>57</v>
      </c>
      <c r="I22">
        <v>165</v>
      </c>
      <c r="J22">
        <v>56</v>
      </c>
      <c r="L22">
        <v>168</v>
      </c>
      <c r="M22">
        <v>59</v>
      </c>
      <c r="N22">
        <v>34</v>
      </c>
      <c r="O22">
        <v>19</v>
      </c>
      <c r="P22">
        <v>95</v>
      </c>
      <c r="R22">
        <v>281</v>
      </c>
      <c r="S22">
        <v>0</v>
      </c>
      <c r="T22">
        <v>0</v>
      </c>
      <c r="U22">
        <v>81</v>
      </c>
      <c r="V22">
        <v>57</v>
      </c>
      <c r="X22">
        <v>147</v>
      </c>
      <c r="Y22">
        <v>32</v>
      </c>
      <c r="Z22">
        <v>11</v>
      </c>
      <c r="AA22">
        <v>25</v>
      </c>
      <c r="AB22">
        <v>46</v>
      </c>
    </row>
    <row r="23" spans="1:28" x14ac:dyDescent="0.2">
      <c r="A23">
        <v>20240610</v>
      </c>
      <c r="B23" t="s">
        <v>5</v>
      </c>
      <c r="C23">
        <v>26</v>
      </c>
      <c r="D23">
        <v>3</v>
      </c>
      <c r="E23">
        <v>6</v>
      </c>
      <c r="F23">
        <v>45</v>
      </c>
      <c r="G23">
        <v>42</v>
      </c>
      <c r="H23">
        <v>29</v>
      </c>
      <c r="I23">
        <v>111</v>
      </c>
      <c r="J23">
        <v>40</v>
      </c>
      <c r="L23">
        <v>193</v>
      </c>
      <c r="M23">
        <v>51</v>
      </c>
      <c r="N23">
        <v>19</v>
      </c>
      <c r="O23">
        <v>24</v>
      </c>
      <c r="P23">
        <v>80</v>
      </c>
      <c r="R23">
        <v>184</v>
      </c>
      <c r="S23">
        <v>67</v>
      </c>
      <c r="T23">
        <v>24</v>
      </c>
      <c r="U23">
        <v>28</v>
      </c>
      <c r="V23">
        <v>89</v>
      </c>
      <c r="X23">
        <v>185</v>
      </c>
      <c r="Y23">
        <v>43</v>
      </c>
      <c r="Z23">
        <v>11</v>
      </c>
      <c r="AA23">
        <v>53</v>
      </c>
      <c r="AB23">
        <v>100</v>
      </c>
    </row>
    <row r="24" spans="1:28" x14ac:dyDescent="0.2">
      <c r="A24">
        <v>20240610</v>
      </c>
      <c r="B24" t="s">
        <v>5</v>
      </c>
      <c r="C24">
        <v>139</v>
      </c>
      <c r="D24">
        <v>55</v>
      </c>
      <c r="E24">
        <v>48</v>
      </c>
      <c r="F24">
        <v>87</v>
      </c>
      <c r="G24">
        <v>21</v>
      </c>
      <c r="H24">
        <v>176</v>
      </c>
      <c r="I24">
        <v>192</v>
      </c>
      <c r="J24">
        <v>79</v>
      </c>
      <c r="L24">
        <v>165</v>
      </c>
      <c r="M24">
        <v>51</v>
      </c>
      <c r="N24">
        <v>9</v>
      </c>
      <c r="O24">
        <v>42</v>
      </c>
      <c r="P24">
        <v>74</v>
      </c>
      <c r="R24">
        <v>201</v>
      </c>
      <c r="S24">
        <v>76</v>
      </c>
      <c r="T24">
        <v>28</v>
      </c>
      <c r="U24">
        <v>41</v>
      </c>
      <c r="V24">
        <v>94</v>
      </c>
      <c r="X24">
        <v>249</v>
      </c>
      <c r="Y24">
        <v>65</v>
      </c>
      <c r="Z24">
        <v>22</v>
      </c>
      <c r="AA24">
        <v>59</v>
      </c>
      <c r="AB24">
        <v>95</v>
      </c>
    </row>
    <row r="25" spans="1:28" x14ac:dyDescent="0.2">
      <c r="A25">
        <v>20240610</v>
      </c>
      <c r="B25" t="s">
        <v>5</v>
      </c>
      <c r="C25">
        <v>147</v>
      </c>
      <c r="D25">
        <v>38</v>
      </c>
      <c r="E25">
        <v>29</v>
      </c>
      <c r="F25">
        <v>78</v>
      </c>
      <c r="G25">
        <v>17</v>
      </c>
      <c r="H25">
        <v>116</v>
      </c>
      <c r="I25">
        <v>213</v>
      </c>
      <c r="J25">
        <v>51</v>
      </c>
      <c r="L25">
        <v>111</v>
      </c>
      <c r="M25">
        <v>26</v>
      </c>
      <c r="N25">
        <v>3</v>
      </c>
      <c r="O25">
        <v>42</v>
      </c>
      <c r="P25">
        <v>45</v>
      </c>
      <c r="R25">
        <v>154</v>
      </c>
      <c r="S25">
        <v>66</v>
      </c>
      <c r="T25">
        <v>6</v>
      </c>
      <c r="U25">
        <v>29</v>
      </c>
      <c r="V25">
        <v>32</v>
      </c>
      <c r="X25">
        <v>146</v>
      </c>
      <c r="Y25">
        <v>15</v>
      </c>
      <c r="Z25">
        <v>4</v>
      </c>
      <c r="AA25">
        <v>53</v>
      </c>
      <c r="AB25">
        <v>50</v>
      </c>
    </row>
    <row r="26" spans="1:28" x14ac:dyDescent="0.2">
      <c r="A26">
        <v>20240610</v>
      </c>
      <c r="B26" t="s">
        <v>5</v>
      </c>
      <c r="C26">
        <v>0</v>
      </c>
      <c r="D26">
        <v>0</v>
      </c>
      <c r="E26">
        <v>0</v>
      </c>
      <c r="F26">
        <v>47</v>
      </c>
      <c r="G26">
        <v>61</v>
      </c>
      <c r="H26">
        <v>16</v>
      </c>
      <c r="I26">
        <v>126</v>
      </c>
      <c r="J26">
        <v>39</v>
      </c>
      <c r="L26">
        <v>192</v>
      </c>
      <c r="M26">
        <v>139</v>
      </c>
      <c r="N26">
        <v>55</v>
      </c>
      <c r="O26">
        <v>21</v>
      </c>
      <c r="P26">
        <v>87</v>
      </c>
      <c r="R26">
        <v>153</v>
      </c>
      <c r="S26">
        <v>60</v>
      </c>
      <c r="T26">
        <v>8</v>
      </c>
      <c r="U26">
        <v>17</v>
      </c>
      <c r="V26">
        <v>26</v>
      </c>
      <c r="X26">
        <v>157</v>
      </c>
      <c r="Y26">
        <v>57</v>
      </c>
      <c r="Z26">
        <v>21</v>
      </c>
      <c r="AA26">
        <v>31</v>
      </c>
      <c r="AB26">
        <v>86</v>
      </c>
    </row>
    <row r="27" spans="1:28" x14ac:dyDescent="0.2">
      <c r="A27">
        <v>20240610</v>
      </c>
      <c r="B27" t="s">
        <v>5</v>
      </c>
      <c r="C27">
        <v>0</v>
      </c>
      <c r="D27">
        <v>0</v>
      </c>
      <c r="E27">
        <v>0</v>
      </c>
      <c r="F27">
        <v>93</v>
      </c>
      <c r="G27">
        <v>108</v>
      </c>
      <c r="H27">
        <v>0</v>
      </c>
      <c r="I27">
        <v>198</v>
      </c>
      <c r="J27">
        <v>74</v>
      </c>
      <c r="L27">
        <v>213</v>
      </c>
      <c r="M27">
        <v>147</v>
      </c>
      <c r="N27">
        <v>38</v>
      </c>
      <c r="O27">
        <v>17</v>
      </c>
      <c r="P27">
        <v>78</v>
      </c>
      <c r="R27">
        <v>88</v>
      </c>
      <c r="S27">
        <v>23</v>
      </c>
      <c r="T27">
        <v>0</v>
      </c>
      <c r="U27">
        <v>18</v>
      </c>
      <c r="V27">
        <v>22</v>
      </c>
      <c r="X27">
        <v>114</v>
      </c>
      <c r="Y27">
        <v>26</v>
      </c>
      <c r="Z27">
        <v>6</v>
      </c>
      <c r="AA27">
        <v>47</v>
      </c>
      <c r="AB27">
        <v>46</v>
      </c>
    </row>
    <row r="28" spans="1:28" x14ac:dyDescent="0.2">
      <c r="A28">
        <v>20240610</v>
      </c>
      <c r="B28" t="s">
        <v>5</v>
      </c>
      <c r="C28">
        <v>13</v>
      </c>
      <c r="D28">
        <v>4</v>
      </c>
      <c r="E28">
        <v>6</v>
      </c>
      <c r="F28">
        <v>98</v>
      </c>
      <c r="G28">
        <v>80</v>
      </c>
      <c r="H28">
        <v>16</v>
      </c>
      <c r="I28">
        <v>151</v>
      </c>
      <c r="J28">
        <v>74</v>
      </c>
      <c r="L28">
        <v>126</v>
      </c>
      <c r="M28">
        <v>0</v>
      </c>
      <c r="N28">
        <v>0</v>
      </c>
      <c r="O28">
        <v>61</v>
      </c>
      <c r="P28">
        <v>47</v>
      </c>
      <c r="R28">
        <v>201</v>
      </c>
      <c r="S28">
        <v>90</v>
      </c>
      <c r="T28">
        <v>24</v>
      </c>
      <c r="U28">
        <v>22</v>
      </c>
      <c r="V28">
        <v>71</v>
      </c>
      <c r="X28">
        <v>163</v>
      </c>
      <c r="Y28">
        <v>38</v>
      </c>
      <c r="Z28">
        <v>6</v>
      </c>
      <c r="AA28">
        <v>26</v>
      </c>
      <c r="AB28">
        <v>54</v>
      </c>
    </row>
    <row r="29" spans="1:28" x14ac:dyDescent="0.2">
      <c r="A29">
        <v>20240610</v>
      </c>
      <c r="B29" t="s">
        <v>5</v>
      </c>
      <c r="C29">
        <v>71</v>
      </c>
      <c r="D29">
        <v>42</v>
      </c>
      <c r="E29">
        <v>36</v>
      </c>
      <c r="F29">
        <v>74</v>
      </c>
      <c r="G29">
        <v>11</v>
      </c>
      <c r="H29">
        <v>65</v>
      </c>
      <c r="I29">
        <v>134</v>
      </c>
      <c r="J29">
        <v>60</v>
      </c>
      <c r="L29">
        <v>198</v>
      </c>
      <c r="M29">
        <v>0</v>
      </c>
      <c r="N29">
        <v>0</v>
      </c>
      <c r="O29">
        <v>108</v>
      </c>
      <c r="P29">
        <v>93</v>
      </c>
      <c r="R29">
        <v>179</v>
      </c>
      <c r="S29">
        <v>70</v>
      </c>
      <c r="T29">
        <v>22</v>
      </c>
      <c r="U29">
        <v>32</v>
      </c>
      <c r="V29">
        <v>81</v>
      </c>
      <c r="X29">
        <v>46</v>
      </c>
      <c r="Y29">
        <v>14</v>
      </c>
      <c r="Z29">
        <v>8</v>
      </c>
      <c r="AA29">
        <v>16</v>
      </c>
      <c r="AB29">
        <v>22</v>
      </c>
    </row>
    <row r="30" spans="1:28" x14ac:dyDescent="0.2">
      <c r="A30">
        <v>20240610</v>
      </c>
      <c r="B30" t="s">
        <v>5</v>
      </c>
      <c r="C30">
        <v>97</v>
      </c>
      <c r="D30">
        <v>50</v>
      </c>
      <c r="E30">
        <v>33</v>
      </c>
      <c r="F30">
        <v>90</v>
      </c>
      <c r="G30">
        <v>25</v>
      </c>
      <c r="H30">
        <v>83</v>
      </c>
      <c r="I30">
        <v>172</v>
      </c>
      <c r="J30">
        <v>69</v>
      </c>
      <c r="L30">
        <v>151</v>
      </c>
      <c r="M30">
        <v>13</v>
      </c>
      <c r="N30">
        <v>4</v>
      </c>
      <c r="O30">
        <v>80</v>
      </c>
      <c r="P30">
        <v>98</v>
      </c>
      <c r="R30">
        <v>83</v>
      </c>
      <c r="S30">
        <v>54</v>
      </c>
      <c r="T30">
        <v>32</v>
      </c>
      <c r="U30">
        <v>3</v>
      </c>
      <c r="V30">
        <v>45</v>
      </c>
      <c r="X30">
        <v>187</v>
      </c>
      <c r="Y30">
        <v>80</v>
      </c>
      <c r="Z30">
        <v>17</v>
      </c>
      <c r="AA30">
        <v>17</v>
      </c>
      <c r="AB30">
        <v>53</v>
      </c>
    </row>
    <row r="31" spans="1:28" x14ac:dyDescent="0.2">
      <c r="A31">
        <v>20240610</v>
      </c>
      <c r="B31" t="s">
        <v>5</v>
      </c>
      <c r="C31">
        <v>3</v>
      </c>
      <c r="D31">
        <v>1</v>
      </c>
      <c r="E31">
        <v>4</v>
      </c>
      <c r="F31">
        <v>78</v>
      </c>
      <c r="G31">
        <v>82</v>
      </c>
      <c r="H31">
        <v>12</v>
      </c>
      <c r="I31">
        <v>202</v>
      </c>
      <c r="J31">
        <v>60</v>
      </c>
      <c r="L31">
        <v>134</v>
      </c>
      <c r="M31">
        <v>71</v>
      </c>
      <c r="N31">
        <v>42</v>
      </c>
      <c r="O31">
        <v>11</v>
      </c>
      <c r="P31">
        <v>74</v>
      </c>
      <c r="R31">
        <v>145</v>
      </c>
      <c r="S31">
        <v>86</v>
      </c>
      <c r="T31">
        <v>41</v>
      </c>
      <c r="U31">
        <v>16</v>
      </c>
      <c r="V31">
        <v>69</v>
      </c>
      <c r="X31">
        <v>195</v>
      </c>
      <c r="Y31">
        <v>77</v>
      </c>
      <c r="Z31">
        <v>17</v>
      </c>
      <c r="AA31">
        <v>44</v>
      </c>
      <c r="AB31">
        <v>73</v>
      </c>
    </row>
    <row r="32" spans="1:28" x14ac:dyDescent="0.2">
      <c r="A32">
        <v>20240610</v>
      </c>
      <c r="B32" t="s">
        <v>5</v>
      </c>
      <c r="C32">
        <v>9</v>
      </c>
      <c r="D32">
        <v>8</v>
      </c>
      <c r="E32">
        <v>5</v>
      </c>
      <c r="F32">
        <v>57</v>
      </c>
      <c r="G32">
        <v>49</v>
      </c>
      <c r="H32">
        <v>6</v>
      </c>
      <c r="I32">
        <v>72</v>
      </c>
      <c r="J32">
        <v>51</v>
      </c>
      <c r="L32">
        <v>172</v>
      </c>
      <c r="M32">
        <v>97</v>
      </c>
      <c r="N32">
        <v>50</v>
      </c>
      <c r="O32">
        <v>25</v>
      </c>
      <c r="P32">
        <v>90</v>
      </c>
      <c r="R32">
        <v>91</v>
      </c>
      <c r="S32">
        <v>18</v>
      </c>
      <c r="T32">
        <v>0</v>
      </c>
      <c r="U32">
        <v>19</v>
      </c>
      <c r="V32">
        <v>22</v>
      </c>
      <c r="X32">
        <v>168</v>
      </c>
      <c r="Y32">
        <v>46</v>
      </c>
      <c r="Z32">
        <v>8</v>
      </c>
      <c r="AA32">
        <v>21</v>
      </c>
      <c r="AB32">
        <v>46</v>
      </c>
    </row>
    <row r="33" spans="1:28" x14ac:dyDescent="0.2">
      <c r="A33">
        <v>20240610</v>
      </c>
      <c r="B33" t="s">
        <v>5</v>
      </c>
      <c r="C33">
        <v>92</v>
      </c>
      <c r="D33">
        <v>56</v>
      </c>
      <c r="E33">
        <v>53</v>
      </c>
      <c r="F33">
        <v>94</v>
      </c>
      <c r="G33">
        <v>18</v>
      </c>
      <c r="H33">
        <v>86</v>
      </c>
      <c r="I33">
        <v>182</v>
      </c>
      <c r="J33">
        <v>67</v>
      </c>
      <c r="L33">
        <v>202</v>
      </c>
      <c r="M33">
        <v>3</v>
      </c>
      <c r="N33">
        <v>1</v>
      </c>
      <c r="O33">
        <v>82</v>
      </c>
      <c r="P33">
        <v>78</v>
      </c>
      <c r="R33">
        <v>144</v>
      </c>
      <c r="S33">
        <v>29</v>
      </c>
      <c r="T33">
        <v>2</v>
      </c>
      <c r="U33">
        <v>25</v>
      </c>
      <c r="V33">
        <v>18</v>
      </c>
      <c r="X33">
        <v>193</v>
      </c>
      <c r="Y33">
        <v>63</v>
      </c>
      <c r="Z33">
        <v>22</v>
      </c>
      <c r="AA33">
        <v>42</v>
      </c>
      <c r="AB33">
        <v>87</v>
      </c>
    </row>
    <row r="34" spans="1:28" x14ac:dyDescent="0.2">
      <c r="A34">
        <v>20240610</v>
      </c>
      <c r="B34" t="s">
        <v>5</v>
      </c>
      <c r="C34">
        <v>101</v>
      </c>
      <c r="D34">
        <v>68</v>
      </c>
      <c r="E34">
        <v>64</v>
      </c>
      <c r="F34">
        <v>78</v>
      </c>
      <c r="G34">
        <v>4</v>
      </c>
      <c r="H34">
        <v>98</v>
      </c>
      <c r="I34">
        <v>128</v>
      </c>
      <c r="J34">
        <v>49</v>
      </c>
      <c r="L34">
        <v>72</v>
      </c>
      <c r="M34">
        <v>9</v>
      </c>
      <c r="N34">
        <v>8</v>
      </c>
      <c r="O34">
        <v>49</v>
      </c>
      <c r="P34">
        <v>57</v>
      </c>
      <c r="R34">
        <v>108</v>
      </c>
      <c r="S34">
        <v>31</v>
      </c>
      <c r="T34">
        <v>4</v>
      </c>
      <c r="U34">
        <v>22</v>
      </c>
      <c r="V34">
        <v>35</v>
      </c>
      <c r="X34">
        <v>101</v>
      </c>
      <c r="Y34">
        <v>11</v>
      </c>
      <c r="Z34">
        <v>1</v>
      </c>
      <c r="AA34">
        <v>13</v>
      </c>
      <c r="AB34">
        <v>14</v>
      </c>
    </row>
    <row r="35" spans="1:28" x14ac:dyDescent="0.2">
      <c r="A35">
        <v>20240610</v>
      </c>
      <c r="B35" t="s">
        <v>5</v>
      </c>
      <c r="C35">
        <v>89</v>
      </c>
      <c r="D35">
        <v>27</v>
      </c>
      <c r="E35">
        <v>28</v>
      </c>
      <c r="F35">
        <v>91</v>
      </c>
      <c r="G35">
        <v>37</v>
      </c>
      <c r="H35">
        <v>92</v>
      </c>
      <c r="I35">
        <v>200</v>
      </c>
      <c r="J35">
        <v>67</v>
      </c>
      <c r="L35">
        <v>182</v>
      </c>
      <c r="M35">
        <v>92</v>
      </c>
      <c r="N35">
        <v>56</v>
      </c>
      <c r="O35">
        <v>18</v>
      </c>
      <c r="P35">
        <v>94</v>
      </c>
      <c r="R35">
        <v>149</v>
      </c>
      <c r="S35">
        <v>64</v>
      </c>
      <c r="T35">
        <v>4</v>
      </c>
      <c r="U35">
        <v>23</v>
      </c>
      <c r="V35">
        <v>50</v>
      </c>
    </row>
    <row r="36" spans="1:28" x14ac:dyDescent="0.2">
      <c r="A36">
        <v>20240610</v>
      </c>
      <c r="B36" t="s">
        <v>5</v>
      </c>
      <c r="C36">
        <v>29</v>
      </c>
      <c r="D36">
        <v>20</v>
      </c>
      <c r="E36">
        <v>18</v>
      </c>
      <c r="F36">
        <v>86</v>
      </c>
      <c r="G36">
        <v>60</v>
      </c>
      <c r="H36">
        <v>27</v>
      </c>
      <c r="I36">
        <v>114</v>
      </c>
      <c r="J36">
        <v>67</v>
      </c>
      <c r="L36">
        <v>128</v>
      </c>
      <c r="M36">
        <v>101</v>
      </c>
      <c r="N36">
        <v>68</v>
      </c>
      <c r="O36">
        <v>4</v>
      </c>
      <c r="P36">
        <v>78</v>
      </c>
      <c r="R36">
        <v>139</v>
      </c>
      <c r="S36">
        <v>53</v>
      </c>
      <c r="T36">
        <v>3</v>
      </c>
      <c r="U36">
        <v>23</v>
      </c>
      <c r="V36">
        <v>28</v>
      </c>
    </row>
    <row r="37" spans="1:28" x14ac:dyDescent="0.2">
      <c r="A37">
        <v>20240610</v>
      </c>
      <c r="B37" t="s">
        <v>5</v>
      </c>
      <c r="C37">
        <v>44</v>
      </c>
      <c r="D37">
        <v>34</v>
      </c>
      <c r="E37">
        <v>29</v>
      </c>
      <c r="F37">
        <v>65</v>
      </c>
      <c r="G37">
        <v>16</v>
      </c>
      <c r="H37">
        <v>41</v>
      </c>
      <c r="I37">
        <v>84</v>
      </c>
      <c r="J37">
        <v>55</v>
      </c>
      <c r="L37">
        <v>200</v>
      </c>
      <c r="M37">
        <v>89</v>
      </c>
      <c r="N37">
        <v>27</v>
      </c>
      <c r="O37">
        <v>37</v>
      </c>
      <c r="P37">
        <v>91</v>
      </c>
      <c r="R37">
        <v>101</v>
      </c>
      <c r="S37">
        <v>54</v>
      </c>
      <c r="T37">
        <v>6</v>
      </c>
      <c r="U37">
        <v>11</v>
      </c>
      <c r="V37">
        <v>13</v>
      </c>
    </row>
    <row r="38" spans="1:28" x14ac:dyDescent="0.2">
      <c r="A38">
        <v>20240610</v>
      </c>
      <c r="B38" t="s">
        <v>5</v>
      </c>
      <c r="C38">
        <v>95</v>
      </c>
      <c r="D38">
        <v>68</v>
      </c>
      <c r="E38">
        <v>64</v>
      </c>
      <c r="F38">
        <v>90</v>
      </c>
      <c r="G38">
        <v>8</v>
      </c>
      <c r="H38">
        <v>100</v>
      </c>
      <c r="I38">
        <v>133</v>
      </c>
      <c r="J38">
        <v>69</v>
      </c>
      <c r="L38">
        <v>114</v>
      </c>
      <c r="M38">
        <v>29</v>
      </c>
      <c r="N38">
        <v>20</v>
      </c>
      <c r="O38">
        <v>60</v>
      </c>
      <c r="P38">
        <v>86</v>
      </c>
      <c r="R38">
        <v>150</v>
      </c>
      <c r="S38">
        <v>23</v>
      </c>
      <c r="T38">
        <v>1</v>
      </c>
      <c r="U38">
        <v>41</v>
      </c>
      <c r="V38">
        <v>37</v>
      </c>
    </row>
    <row r="39" spans="1:28" x14ac:dyDescent="0.2">
      <c r="A39">
        <v>20240610</v>
      </c>
      <c r="B39" t="s">
        <v>5</v>
      </c>
      <c r="C39">
        <v>93</v>
      </c>
      <c r="D39">
        <v>51</v>
      </c>
      <c r="E39">
        <v>108</v>
      </c>
      <c r="F39">
        <v>95</v>
      </c>
      <c r="G39">
        <v>1</v>
      </c>
      <c r="H39">
        <v>453</v>
      </c>
      <c r="I39">
        <v>142</v>
      </c>
      <c r="J39">
        <v>101</v>
      </c>
      <c r="L39">
        <v>84</v>
      </c>
      <c r="M39">
        <v>44</v>
      </c>
      <c r="N39">
        <v>34</v>
      </c>
      <c r="O39">
        <v>16</v>
      </c>
      <c r="P39">
        <v>65</v>
      </c>
      <c r="R39">
        <v>112</v>
      </c>
      <c r="S39">
        <v>41</v>
      </c>
      <c r="T39">
        <v>4</v>
      </c>
      <c r="U39">
        <v>17</v>
      </c>
      <c r="V39">
        <v>31</v>
      </c>
    </row>
    <row r="40" spans="1:28" x14ac:dyDescent="0.2">
      <c r="A40">
        <v>20240610</v>
      </c>
      <c r="B40" t="s">
        <v>5</v>
      </c>
      <c r="C40">
        <v>4</v>
      </c>
      <c r="D40">
        <v>4</v>
      </c>
      <c r="E40">
        <v>6</v>
      </c>
      <c r="F40">
        <v>57</v>
      </c>
      <c r="G40">
        <v>53</v>
      </c>
      <c r="H40">
        <v>12</v>
      </c>
      <c r="I40">
        <v>76</v>
      </c>
      <c r="J40">
        <v>57</v>
      </c>
      <c r="L40">
        <v>133</v>
      </c>
      <c r="M40">
        <v>95</v>
      </c>
      <c r="N40">
        <v>68</v>
      </c>
      <c r="O40">
        <v>8</v>
      </c>
      <c r="P40">
        <v>90</v>
      </c>
    </row>
    <row r="41" spans="1:28" x14ac:dyDescent="0.2">
      <c r="A41">
        <v>20240610</v>
      </c>
      <c r="B41" t="s">
        <v>5</v>
      </c>
      <c r="C41">
        <v>69</v>
      </c>
      <c r="D41">
        <v>26</v>
      </c>
      <c r="E41">
        <v>23</v>
      </c>
      <c r="F41">
        <v>46</v>
      </c>
      <c r="G41">
        <v>20</v>
      </c>
      <c r="H41">
        <v>74</v>
      </c>
      <c r="I41">
        <v>182</v>
      </c>
      <c r="J41">
        <v>37</v>
      </c>
      <c r="L41">
        <v>142</v>
      </c>
      <c r="M41">
        <v>93</v>
      </c>
      <c r="N41">
        <v>51</v>
      </c>
      <c r="O41">
        <v>1</v>
      </c>
      <c r="P41">
        <v>95</v>
      </c>
    </row>
    <row r="42" spans="1:28" x14ac:dyDescent="0.2">
      <c r="A42">
        <v>20240610</v>
      </c>
      <c r="B42" t="s">
        <v>5</v>
      </c>
      <c r="C42">
        <v>41</v>
      </c>
      <c r="D42">
        <v>18</v>
      </c>
      <c r="E42">
        <v>18</v>
      </c>
      <c r="F42">
        <v>64</v>
      </c>
      <c r="G42">
        <v>28</v>
      </c>
      <c r="H42">
        <v>43</v>
      </c>
      <c r="I42">
        <v>136</v>
      </c>
      <c r="J42">
        <v>59</v>
      </c>
      <c r="L42">
        <v>76</v>
      </c>
      <c r="M42">
        <v>4</v>
      </c>
      <c r="N42">
        <v>4</v>
      </c>
      <c r="O42">
        <v>53</v>
      </c>
      <c r="P42">
        <v>57</v>
      </c>
    </row>
    <row r="43" spans="1:28" x14ac:dyDescent="0.2">
      <c r="A43">
        <v>20240610</v>
      </c>
      <c r="B43" t="s">
        <v>5</v>
      </c>
      <c r="C43">
        <v>64</v>
      </c>
      <c r="D43">
        <v>40</v>
      </c>
      <c r="E43">
        <v>41</v>
      </c>
      <c r="F43">
        <v>73</v>
      </c>
      <c r="G43">
        <v>24</v>
      </c>
      <c r="H43">
        <v>66</v>
      </c>
      <c r="I43">
        <v>133</v>
      </c>
      <c r="J43">
        <v>60</v>
      </c>
      <c r="L43">
        <v>182</v>
      </c>
      <c r="M43">
        <v>69</v>
      </c>
      <c r="N43">
        <v>26</v>
      </c>
      <c r="O43">
        <v>20</v>
      </c>
      <c r="P43">
        <v>46</v>
      </c>
    </row>
    <row r="44" spans="1:28" x14ac:dyDescent="0.2">
      <c r="A44">
        <v>20240610</v>
      </c>
      <c r="B44" t="s">
        <v>5</v>
      </c>
      <c r="C44">
        <v>87</v>
      </c>
      <c r="D44">
        <v>43</v>
      </c>
      <c r="E44">
        <v>40</v>
      </c>
      <c r="F44">
        <v>63</v>
      </c>
      <c r="G44">
        <v>21</v>
      </c>
      <c r="H44">
        <v>81</v>
      </c>
      <c r="I44">
        <v>143</v>
      </c>
      <c r="J44">
        <v>69</v>
      </c>
      <c r="L44">
        <v>136</v>
      </c>
      <c r="M44">
        <v>41</v>
      </c>
      <c r="N44">
        <v>18</v>
      </c>
      <c r="O44">
        <v>28</v>
      </c>
      <c r="P44">
        <v>64</v>
      </c>
    </row>
    <row r="45" spans="1:28" x14ac:dyDescent="0.2">
      <c r="A45">
        <v>20240610</v>
      </c>
      <c r="B45" t="s">
        <v>5</v>
      </c>
      <c r="C45">
        <v>109</v>
      </c>
      <c r="D45">
        <v>52</v>
      </c>
      <c r="E45">
        <v>61</v>
      </c>
      <c r="F45">
        <v>92</v>
      </c>
      <c r="G45">
        <v>10</v>
      </c>
      <c r="H45">
        <v>119</v>
      </c>
      <c r="I45">
        <v>201</v>
      </c>
      <c r="J45">
        <v>81</v>
      </c>
      <c r="L45">
        <v>133</v>
      </c>
      <c r="M45">
        <v>64</v>
      </c>
      <c r="N45">
        <v>40</v>
      </c>
      <c r="O45">
        <v>24</v>
      </c>
      <c r="P45">
        <v>73</v>
      </c>
    </row>
    <row r="46" spans="1:28" x14ac:dyDescent="0.2">
      <c r="A46">
        <v>20240627</v>
      </c>
      <c r="B46" t="s">
        <v>5</v>
      </c>
      <c r="C46">
        <v>16</v>
      </c>
      <c r="D46">
        <v>4</v>
      </c>
      <c r="E46">
        <v>8</v>
      </c>
      <c r="F46">
        <v>38</v>
      </c>
      <c r="G46">
        <v>38</v>
      </c>
      <c r="H46">
        <v>61</v>
      </c>
      <c r="I46">
        <v>103</v>
      </c>
      <c r="J46">
        <v>50</v>
      </c>
      <c r="L46">
        <v>143</v>
      </c>
      <c r="M46">
        <v>87</v>
      </c>
      <c r="N46">
        <v>43</v>
      </c>
      <c r="O46">
        <v>21</v>
      </c>
      <c r="P46">
        <v>63</v>
      </c>
    </row>
    <row r="47" spans="1:28" x14ac:dyDescent="0.2">
      <c r="A47">
        <v>20240627</v>
      </c>
      <c r="B47" t="s">
        <v>5</v>
      </c>
      <c r="C47">
        <v>44</v>
      </c>
      <c r="D47">
        <v>16</v>
      </c>
      <c r="E47">
        <v>26</v>
      </c>
      <c r="F47">
        <v>44</v>
      </c>
      <c r="G47">
        <v>11</v>
      </c>
      <c r="H47">
        <v>81</v>
      </c>
      <c r="I47">
        <v>98</v>
      </c>
      <c r="J47">
        <v>50</v>
      </c>
      <c r="L47">
        <v>201</v>
      </c>
      <c r="M47">
        <v>109</v>
      </c>
      <c r="N47">
        <v>52</v>
      </c>
      <c r="O47">
        <v>10</v>
      </c>
      <c r="P47">
        <v>92</v>
      </c>
    </row>
    <row r="48" spans="1:28" x14ac:dyDescent="0.2">
      <c r="A48">
        <v>20240627</v>
      </c>
      <c r="B48" t="s">
        <v>5</v>
      </c>
      <c r="C48">
        <v>75</v>
      </c>
      <c r="D48">
        <v>24</v>
      </c>
      <c r="E48">
        <v>35</v>
      </c>
      <c r="F48">
        <v>61</v>
      </c>
      <c r="G48">
        <v>16</v>
      </c>
      <c r="H48">
        <v>133</v>
      </c>
      <c r="I48">
        <v>143</v>
      </c>
      <c r="J48">
        <v>58</v>
      </c>
    </row>
    <row r="49" spans="1:28" x14ac:dyDescent="0.2">
      <c r="A49">
        <v>20240627</v>
      </c>
      <c r="B49" t="s">
        <v>5</v>
      </c>
      <c r="C49">
        <v>29</v>
      </c>
      <c r="D49">
        <v>2</v>
      </c>
      <c r="E49">
        <v>10</v>
      </c>
      <c r="F49">
        <v>32</v>
      </c>
      <c r="G49">
        <v>28</v>
      </c>
      <c r="H49">
        <v>59</v>
      </c>
      <c r="I49">
        <v>101</v>
      </c>
      <c r="J49">
        <v>39</v>
      </c>
      <c r="K49" s="5" t="s">
        <v>6</v>
      </c>
      <c r="L49" s="5">
        <f>AVERAGE(L4:L47)</f>
        <v>160.13636363636363</v>
      </c>
      <c r="M49" s="5">
        <f t="shared" ref="M49:AB49" si="0">AVERAGE(M4:M47)</f>
        <v>60.704545454545453</v>
      </c>
      <c r="N49" s="5">
        <f t="shared" si="0"/>
        <v>24.022727272727273</v>
      </c>
      <c r="O49" s="5">
        <f t="shared" si="0"/>
        <v>36.886363636363633</v>
      </c>
      <c r="P49" s="5">
        <f t="shared" si="0"/>
        <v>72.5</v>
      </c>
      <c r="Q49" s="5"/>
      <c r="R49" s="5">
        <f t="shared" si="0"/>
        <v>143.25</v>
      </c>
      <c r="S49" s="5">
        <f t="shared" si="0"/>
        <v>47.583333333333336</v>
      </c>
      <c r="T49" s="5">
        <f t="shared" si="0"/>
        <v>12</v>
      </c>
      <c r="U49" s="5">
        <f t="shared" si="0"/>
        <v>26.944444444444443</v>
      </c>
      <c r="V49" s="5">
        <f t="shared" si="0"/>
        <v>50.305555555555557</v>
      </c>
      <c r="W49" s="5"/>
      <c r="X49" s="5">
        <f t="shared" si="0"/>
        <v>141.58064516129033</v>
      </c>
      <c r="Y49" s="5">
        <f t="shared" si="0"/>
        <v>44</v>
      </c>
      <c r="Z49" s="5">
        <f t="shared" si="0"/>
        <v>14.806451612903226</v>
      </c>
      <c r="AA49" s="5">
        <f t="shared" si="0"/>
        <v>31.129032258064516</v>
      </c>
      <c r="AB49" s="5">
        <f t="shared" si="0"/>
        <v>60.161290322580648</v>
      </c>
    </row>
    <row r="50" spans="1:28" x14ac:dyDescent="0.2">
      <c r="A50">
        <v>20240627</v>
      </c>
      <c r="B50" t="s">
        <v>5</v>
      </c>
      <c r="C50">
        <v>22</v>
      </c>
      <c r="D50">
        <v>8</v>
      </c>
      <c r="E50">
        <v>20</v>
      </c>
      <c r="F50">
        <v>48</v>
      </c>
      <c r="G50">
        <v>30</v>
      </c>
      <c r="H50">
        <v>64</v>
      </c>
      <c r="I50">
        <v>141</v>
      </c>
      <c r="J50">
        <v>59</v>
      </c>
    </row>
    <row r="51" spans="1:28" x14ac:dyDescent="0.2">
      <c r="A51">
        <v>20240627</v>
      </c>
      <c r="B51" t="s">
        <v>5</v>
      </c>
      <c r="C51">
        <v>36</v>
      </c>
      <c r="D51">
        <v>11</v>
      </c>
      <c r="E51">
        <v>22</v>
      </c>
      <c r="F51">
        <v>67</v>
      </c>
      <c r="G51">
        <v>44</v>
      </c>
      <c r="H51">
        <v>64</v>
      </c>
      <c r="I51">
        <v>139</v>
      </c>
      <c r="J51">
        <v>82</v>
      </c>
    </row>
    <row r="52" spans="1:28" x14ac:dyDescent="0.2">
      <c r="A52">
        <v>20240627</v>
      </c>
      <c r="B52" t="s">
        <v>5</v>
      </c>
      <c r="C52">
        <v>65</v>
      </c>
      <c r="D52">
        <v>26</v>
      </c>
      <c r="E52">
        <v>42</v>
      </c>
      <c r="F52">
        <v>98</v>
      </c>
      <c r="G52">
        <v>47</v>
      </c>
      <c r="H52">
        <v>93</v>
      </c>
      <c r="I52">
        <v>189</v>
      </c>
      <c r="J52">
        <v>87</v>
      </c>
    </row>
    <row r="53" spans="1:28" x14ac:dyDescent="0.2">
      <c r="A53">
        <v>20240627</v>
      </c>
      <c r="B53" t="s">
        <v>5</v>
      </c>
      <c r="C53">
        <v>46</v>
      </c>
      <c r="D53">
        <v>11</v>
      </c>
      <c r="E53">
        <v>20</v>
      </c>
      <c r="F53">
        <v>51</v>
      </c>
      <c r="G53">
        <v>39</v>
      </c>
      <c r="H53">
        <v>61</v>
      </c>
      <c r="I53">
        <v>133</v>
      </c>
      <c r="J53">
        <v>76</v>
      </c>
    </row>
    <row r="54" spans="1:28" x14ac:dyDescent="0.2">
      <c r="A54">
        <v>20240627</v>
      </c>
      <c r="B54" t="s">
        <v>5</v>
      </c>
      <c r="C54">
        <v>45</v>
      </c>
      <c r="D54">
        <v>11</v>
      </c>
      <c r="E54">
        <v>24</v>
      </c>
      <c r="F54">
        <v>61</v>
      </c>
      <c r="G54">
        <v>33</v>
      </c>
      <c r="H54">
        <v>73</v>
      </c>
      <c r="I54">
        <v>118</v>
      </c>
      <c r="J54">
        <v>66</v>
      </c>
      <c r="L54" s="2" t="s">
        <v>4</v>
      </c>
      <c r="M54" s="2" t="s">
        <v>45</v>
      </c>
      <c r="N54" s="2" t="s">
        <v>46</v>
      </c>
      <c r="O54" s="2" t="s">
        <v>39</v>
      </c>
      <c r="P54" s="2" t="s">
        <v>38</v>
      </c>
    </row>
    <row r="55" spans="1:28" x14ac:dyDescent="0.2">
      <c r="A55">
        <v>20240627</v>
      </c>
      <c r="B55" t="s">
        <v>5</v>
      </c>
      <c r="C55">
        <v>48</v>
      </c>
      <c r="D55">
        <v>16</v>
      </c>
      <c r="E55">
        <v>29</v>
      </c>
      <c r="F55">
        <v>63</v>
      </c>
      <c r="G55">
        <v>17</v>
      </c>
      <c r="H55">
        <v>71</v>
      </c>
      <c r="I55">
        <v>133</v>
      </c>
      <c r="J55">
        <v>54</v>
      </c>
      <c r="L55">
        <v>160.13636363636363</v>
      </c>
      <c r="M55">
        <v>60.704545454545453</v>
      </c>
      <c r="N55">
        <v>24.022727272727273</v>
      </c>
      <c r="O55">
        <v>36.886363636363633</v>
      </c>
      <c r="P55">
        <v>72.5</v>
      </c>
    </row>
    <row r="56" spans="1:28" x14ac:dyDescent="0.2">
      <c r="A56">
        <v>20240627</v>
      </c>
      <c r="B56" t="s">
        <v>5</v>
      </c>
      <c r="C56">
        <v>29</v>
      </c>
      <c r="D56">
        <v>7</v>
      </c>
      <c r="E56">
        <v>17</v>
      </c>
      <c r="F56">
        <v>38</v>
      </c>
      <c r="G56">
        <v>14</v>
      </c>
      <c r="H56">
        <v>65</v>
      </c>
      <c r="I56">
        <v>111</v>
      </c>
      <c r="J56">
        <v>37</v>
      </c>
      <c r="L56">
        <v>143.25</v>
      </c>
      <c r="M56">
        <v>47.583333333333336</v>
      </c>
      <c r="N56">
        <v>12</v>
      </c>
      <c r="O56">
        <v>26.944444444444443</v>
      </c>
      <c r="P56">
        <v>50.305555555555557</v>
      </c>
    </row>
    <row r="57" spans="1:28" x14ac:dyDescent="0.2">
      <c r="A57">
        <v>20240627</v>
      </c>
      <c r="B57" t="s">
        <v>5</v>
      </c>
      <c r="C57">
        <v>94</v>
      </c>
      <c r="D57">
        <v>31</v>
      </c>
      <c r="E57">
        <v>34</v>
      </c>
      <c r="F57">
        <v>76</v>
      </c>
      <c r="G57">
        <v>22</v>
      </c>
      <c r="H57">
        <v>141</v>
      </c>
      <c r="I57">
        <v>191</v>
      </c>
      <c r="J57">
        <v>61</v>
      </c>
      <c r="L57">
        <v>141.58064516129033</v>
      </c>
      <c r="M57">
        <v>44</v>
      </c>
      <c r="N57">
        <v>14.806451612903226</v>
      </c>
      <c r="O57">
        <v>31.129032258064516</v>
      </c>
      <c r="P57">
        <v>60.161290322580648</v>
      </c>
    </row>
    <row r="58" spans="1:28" x14ac:dyDescent="0.2">
      <c r="A58">
        <v>20240627</v>
      </c>
      <c r="B58" t="s">
        <v>5</v>
      </c>
      <c r="C58">
        <v>58</v>
      </c>
      <c r="D58">
        <v>21</v>
      </c>
      <c r="E58">
        <v>33</v>
      </c>
      <c r="F58">
        <v>72</v>
      </c>
      <c r="G58">
        <v>14</v>
      </c>
      <c r="H58">
        <v>82</v>
      </c>
      <c r="I58">
        <v>129</v>
      </c>
      <c r="J58">
        <v>73</v>
      </c>
    </row>
    <row r="59" spans="1:28" x14ac:dyDescent="0.2">
      <c r="A59">
        <v>20240627</v>
      </c>
      <c r="B59" t="s">
        <v>5</v>
      </c>
      <c r="C59">
        <v>43</v>
      </c>
      <c r="D59">
        <v>12</v>
      </c>
      <c r="E59">
        <v>19</v>
      </c>
      <c r="F59">
        <v>71</v>
      </c>
      <c r="G59">
        <v>43</v>
      </c>
      <c r="H59">
        <v>65</v>
      </c>
      <c r="I59">
        <v>186</v>
      </c>
      <c r="J59">
        <v>69</v>
      </c>
      <c r="L59">
        <f>AVERAGE(L55:L57)</f>
        <v>148.32233626588467</v>
      </c>
      <c r="M59">
        <f t="shared" ref="M59:P59" si="1">AVERAGE(M55:M57)</f>
        <v>50.762626262626263</v>
      </c>
      <c r="N59">
        <f t="shared" si="1"/>
        <v>16.943059628543498</v>
      </c>
      <c r="O59">
        <f t="shared" si="1"/>
        <v>31.653280112957532</v>
      </c>
      <c r="P59">
        <f t="shared" si="1"/>
        <v>60.988948626045406</v>
      </c>
    </row>
    <row r="60" spans="1:28" x14ac:dyDescent="0.2">
      <c r="A60">
        <v>20240627</v>
      </c>
      <c r="B60" t="s">
        <v>5</v>
      </c>
      <c r="C60">
        <v>44</v>
      </c>
      <c r="D60">
        <v>7</v>
      </c>
      <c r="E60">
        <v>13</v>
      </c>
      <c r="F60">
        <v>30</v>
      </c>
      <c r="G60">
        <v>14</v>
      </c>
      <c r="H60">
        <v>71</v>
      </c>
      <c r="I60">
        <v>115</v>
      </c>
      <c r="J60">
        <v>40</v>
      </c>
    </row>
    <row r="61" spans="1:28" x14ac:dyDescent="0.2">
      <c r="A61">
        <v>20240627</v>
      </c>
      <c r="B61" t="s">
        <v>5</v>
      </c>
      <c r="C61">
        <v>33</v>
      </c>
      <c r="D61">
        <v>4</v>
      </c>
      <c r="E61">
        <v>14</v>
      </c>
      <c r="F61">
        <v>43</v>
      </c>
      <c r="G61">
        <v>31</v>
      </c>
      <c r="H61">
        <v>66</v>
      </c>
      <c r="I61">
        <v>168</v>
      </c>
      <c r="J61">
        <v>56</v>
      </c>
    </row>
    <row r="62" spans="1:28" x14ac:dyDescent="0.2">
      <c r="A62">
        <v>20240627</v>
      </c>
      <c r="B62" t="s">
        <v>5</v>
      </c>
      <c r="C62">
        <v>36</v>
      </c>
      <c r="D62">
        <v>2</v>
      </c>
      <c r="E62">
        <v>11</v>
      </c>
      <c r="F62">
        <v>52</v>
      </c>
      <c r="G62">
        <v>41</v>
      </c>
      <c r="H62">
        <v>62</v>
      </c>
      <c r="I62">
        <v>192</v>
      </c>
      <c r="J62">
        <v>60</v>
      </c>
    </row>
    <row r="63" spans="1:28" x14ac:dyDescent="0.2">
      <c r="A63">
        <v>20240627</v>
      </c>
      <c r="B63" t="s">
        <v>5</v>
      </c>
      <c r="C63">
        <v>45</v>
      </c>
      <c r="D63">
        <v>10</v>
      </c>
      <c r="E63">
        <v>15</v>
      </c>
      <c r="F63">
        <v>46</v>
      </c>
      <c r="G63">
        <v>20</v>
      </c>
      <c r="H63">
        <v>57</v>
      </c>
      <c r="I63">
        <v>104</v>
      </c>
      <c r="J63">
        <v>50</v>
      </c>
    </row>
    <row r="64" spans="1:28" x14ac:dyDescent="0.2">
      <c r="A64">
        <v>20240627</v>
      </c>
      <c r="B64" t="s">
        <v>5</v>
      </c>
      <c r="C64">
        <v>0</v>
      </c>
      <c r="D64">
        <v>0</v>
      </c>
      <c r="E64">
        <v>0</v>
      </c>
      <c r="F64">
        <v>57</v>
      </c>
      <c r="G64">
        <v>81</v>
      </c>
      <c r="H64">
        <v>75</v>
      </c>
      <c r="I64">
        <v>281</v>
      </c>
      <c r="J64">
        <v>67</v>
      </c>
    </row>
    <row r="65" spans="1:10" x14ac:dyDescent="0.2">
      <c r="A65">
        <v>20240627</v>
      </c>
      <c r="B65" t="s">
        <v>5</v>
      </c>
      <c r="C65">
        <v>67</v>
      </c>
      <c r="D65">
        <v>24</v>
      </c>
      <c r="E65">
        <v>32</v>
      </c>
      <c r="F65">
        <v>89</v>
      </c>
      <c r="G65">
        <v>28</v>
      </c>
      <c r="H65">
        <v>82</v>
      </c>
      <c r="I65">
        <v>184</v>
      </c>
      <c r="J65">
        <v>66</v>
      </c>
    </row>
    <row r="66" spans="1:10" x14ac:dyDescent="0.2">
      <c r="A66">
        <v>20240627</v>
      </c>
      <c r="B66" t="s">
        <v>5</v>
      </c>
      <c r="C66">
        <v>76</v>
      </c>
      <c r="D66">
        <v>28</v>
      </c>
      <c r="E66">
        <v>38</v>
      </c>
      <c r="F66">
        <v>94</v>
      </c>
      <c r="G66">
        <v>41</v>
      </c>
      <c r="H66">
        <v>91</v>
      </c>
      <c r="I66">
        <v>201</v>
      </c>
      <c r="J66">
        <v>71</v>
      </c>
    </row>
    <row r="67" spans="1:10" x14ac:dyDescent="0.2">
      <c r="A67">
        <v>20240627</v>
      </c>
      <c r="B67" t="s">
        <v>5</v>
      </c>
      <c r="C67">
        <v>66</v>
      </c>
      <c r="D67">
        <v>6</v>
      </c>
      <c r="E67">
        <v>6</v>
      </c>
      <c r="F67">
        <v>32</v>
      </c>
      <c r="G67">
        <v>29</v>
      </c>
      <c r="H67">
        <v>76</v>
      </c>
      <c r="I67">
        <v>154</v>
      </c>
      <c r="J67">
        <v>42</v>
      </c>
    </row>
    <row r="68" spans="1:10" x14ac:dyDescent="0.2">
      <c r="A68">
        <v>20240627</v>
      </c>
      <c r="B68" t="s">
        <v>5</v>
      </c>
      <c r="C68">
        <v>60</v>
      </c>
      <c r="D68">
        <v>8</v>
      </c>
      <c r="E68">
        <v>13</v>
      </c>
      <c r="F68">
        <v>26</v>
      </c>
      <c r="G68">
        <v>17</v>
      </c>
      <c r="H68">
        <v>99</v>
      </c>
      <c r="I68">
        <v>153</v>
      </c>
      <c r="J68">
        <v>29</v>
      </c>
    </row>
    <row r="69" spans="1:10" x14ac:dyDescent="0.2">
      <c r="A69">
        <v>20240627</v>
      </c>
      <c r="B69" t="s">
        <v>5</v>
      </c>
      <c r="C69">
        <v>23</v>
      </c>
      <c r="D69">
        <v>0</v>
      </c>
      <c r="E69">
        <v>1</v>
      </c>
      <c r="F69">
        <v>22</v>
      </c>
      <c r="G69">
        <v>18</v>
      </c>
      <c r="H69">
        <v>39</v>
      </c>
      <c r="I69">
        <v>88</v>
      </c>
      <c r="J69">
        <v>26</v>
      </c>
    </row>
    <row r="70" spans="1:10" x14ac:dyDescent="0.2">
      <c r="A70">
        <v>20240627</v>
      </c>
      <c r="B70" t="s">
        <v>5</v>
      </c>
      <c r="C70">
        <v>90</v>
      </c>
      <c r="D70">
        <v>24</v>
      </c>
      <c r="E70">
        <v>36</v>
      </c>
      <c r="F70">
        <v>71</v>
      </c>
      <c r="G70">
        <v>22</v>
      </c>
      <c r="H70">
        <v>148</v>
      </c>
      <c r="I70">
        <v>201</v>
      </c>
      <c r="J70">
        <v>70</v>
      </c>
    </row>
    <row r="71" spans="1:10" x14ac:dyDescent="0.2">
      <c r="A71">
        <v>20240627</v>
      </c>
      <c r="B71" t="s">
        <v>5</v>
      </c>
      <c r="C71">
        <v>70</v>
      </c>
      <c r="D71">
        <v>22</v>
      </c>
      <c r="E71">
        <v>34</v>
      </c>
      <c r="F71">
        <v>81</v>
      </c>
      <c r="G71">
        <v>32</v>
      </c>
      <c r="H71">
        <v>99</v>
      </c>
      <c r="I71">
        <v>179</v>
      </c>
      <c r="J71">
        <v>72</v>
      </c>
    </row>
    <row r="72" spans="1:10" x14ac:dyDescent="0.2">
      <c r="A72">
        <v>20240627</v>
      </c>
      <c r="B72" t="s">
        <v>5</v>
      </c>
      <c r="C72">
        <v>54</v>
      </c>
      <c r="D72">
        <v>32</v>
      </c>
      <c r="E72">
        <v>42</v>
      </c>
      <c r="F72">
        <v>45</v>
      </c>
      <c r="G72">
        <v>3</v>
      </c>
      <c r="H72">
        <v>117</v>
      </c>
      <c r="I72">
        <v>83</v>
      </c>
      <c r="J72">
        <v>52</v>
      </c>
    </row>
    <row r="73" spans="1:10" x14ac:dyDescent="0.2">
      <c r="A73">
        <v>20240627</v>
      </c>
      <c r="B73" t="s">
        <v>5</v>
      </c>
      <c r="C73">
        <v>86</v>
      </c>
      <c r="D73">
        <v>41</v>
      </c>
      <c r="E73">
        <v>43</v>
      </c>
      <c r="F73">
        <v>69</v>
      </c>
      <c r="G73">
        <v>16</v>
      </c>
      <c r="H73">
        <v>100</v>
      </c>
      <c r="I73">
        <v>145</v>
      </c>
      <c r="J73">
        <v>59</v>
      </c>
    </row>
    <row r="74" spans="1:10" x14ac:dyDescent="0.2">
      <c r="A74">
        <v>20240627</v>
      </c>
      <c r="B74" t="s">
        <v>5</v>
      </c>
      <c r="C74">
        <v>18</v>
      </c>
      <c r="D74">
        <v>0</v>
      </c>
      <c r="E74">
        <v>5</v>
      </c>
      <c r="F74">
        <v>22</v>
      </c>
      <c r="G74">
        <v>19</v>
      </c>
      <c r="H74">
        <v>45</v>
      </c>
      <c r="I74">
        <v>91</v>
      </c>
      <c r="J74">
        <v>31</v>
      </c>
    </row>
    <row r="75" spans="1:10" x14ac:dyDescent="0.2">
      <c r="A75">
        <v>20240627</v>
      </c>
      <c r="B75" t="s">
        <v>5</v>
      </c>
      <c r="C75">
        <v>29</v>
      </c>
      <c r="D75">
        <v>2</v>
      </c>
      <c r="E75">
        <v>6</v>
      </c>
      <c r="F75">
        <v>18</v>
      </c>
      <c r="G75">
        <v>25</v>
      </c>
      <c r="H75">
        <v>63</v>
      </c>
      <c r="I75">
        <v>144</v>
      </c>
      <c r="J75">
        <v>27</v>
      </c>
    </row>
    <row r="76" spans="1:10" x14ac:dyDescent="0.2">
      <c r="A76">
        <v>20240627</v>
      </c>
      <c r="B76" t="s">
        <v>5</v>
      </c>
      <c r="C76">
        <v>31</v>
      </c>
      <c r="D76">
        <v>4</v>
      </c>
      <c r="E76">
        <v>7</v>
      </c>
      <c r="F76">
        <v>35</v>
      </c>
      <c r="G76">
        <v>22</v>
      </c>
      <c r="H76">
        <v>48</v>
      </c>
      <c r="I76">
        <v>108</v>
      </c>
      <c r="J76">
        <v>36</v>
      </c>
    </row>
    <row r="77" spans="1:10" x14ac:dyDescent="0.2">
      <c r="A77">
        <v>20240627</v>
      </c>
      <c r="B77" t="s">
        <v>5</v>
      </c>
      <c r="C77">
        <v>64</v>
      </c>
      <c r="D77">
        <v>4</v>
      </c>
      <c r="E77">
        <v>4</v>
      </c>
      <c r="F77">
        <v>50</v>
      </c>
      <c r="G77">
        <v>23</v>
      </c>
      <c r="H77">
        <v>74</v>
      </c>
      <c r="I77">
        <v>149</v>
      </c>
      <c r="J77">
        <v>38</v>
      </c>
    </row>
    <row r="78" spans="1:10" x14ac:dyDescent="0.2">
      <c r="A78">
        <v>20240627</v>
      </c>
      <c r="B78" t="s">
        <v>5</v>
      </c>
      <c r="C78">
        <v>53</v>
      </c>
      <c r="D78">
        <v>3</v>
      </c>
      <c r="E78">
        <v>7</v>
      </c>
      <c r="F78">
        <v>28</v>
      </c>
      <c r="G78">
        <v>23</v>
      </c>
      <c r="H78">
        <v>68</v>
      </c>
      <c r="I78">
        <v>139</v>
      </c>
      <c r="J78">
        <v>31</v>
      </c>
    </row>
    <row r="79" spans="1:10" x14ac:dyDescent="0.2">
      <c r="A79">
        <v>20240627</v>
      </c>
      <c r="B79" t="s">
        <v>5</v>
      </c>
      <c r="C79">
        <v>54</v>
      </c>
      <c r="D79">
        <v>6</v>
      </c>
      <c r="E79">
        <v>6</v>
      </c>
      <c r="F79">
        <v>13</v>
      </c>
      <c r="G79">
        <v>11</v>
      </c>
      <c r="H79">
        <v>61</v>
      </c>
      <c r="I79">
        <v>101</v>
      </c>
      <c r="J79">
        <v>20</v>
      </c>
    </row>
    <row r="80" spans="1:10" x14ac:dyDescent="0.2">
      <c r="A80">
        <v>20240627</v>
      </c>
      <c r="B80" t="s">
        <v>5</v>
      </c>
      <c r="C80">
        <v>23</v>
      </c>
      <c r="D80">
        <v>1</v>
      </c>
      <c r="E80">
        <v>5</v>
      </c>
      <c r="F80">
        <v>37</v>
      </c>
      <c r="G80">
        <v>41</v>
      </c>
      <c r="H80">
        <v>37</v>
      </c>
      <c r="I80">
        <v>150</v>
      </c>
      <c r="J80">
        <v>38</v>
      </c>
    </row>
    <row r="81" spans="1:10" x14ac:dyDescent="0.2">
      <c r="A81">
        <v>20240627</v>
      </c>
      <c r="B81" t="s">
        <v>5</v>
      </c>
      <c r="C81">
        <v>41</v>
      </c>
      <c r="D81">
        <v>4</v>
      </c>
      <c r="E81">
        <v>8</v>
      </c>
      <c r="F81">
        <v>31</v>
      </c>
      <c r="G81">
        <v>17</v>
      </c>
      <c r="H81">
        <v>69</v>
      </c>
      <c r="I81">
        <v>112</v>
      </c>
      <c r="J81">
        <v>42</v>
      </c>
    </row>
    <row r="82" spans="1:10" x14ac:dyDescent="0.2">
      <c r="A82">
        <v>20240702</v>
      </c>
      <c r="B82" t="s">
        <v>5</v>
      </c>
      <c r="C82">
        <v>6</v>
      </c>
      <c r="D82">
        <v>2</v>
      </c>
      <c r="E82">
        <v>2</v>
      </c>
      <c r="F82">
        <v>45</v>
      </c>
      <c r="G82">
        <v>36</v>
      </c>
      <c r="H82">
        <v>8</v>
      </c>
      <c r="I82">
        <v>84</v>
      </c>
      <c r="J82">
        <v>39</v>
      </c>
    </row>
    <row r="83" spans="1:10" x14ac:dyDescent="0.2">
      <c r="A83">
        <v>20240702</v>
      </c>
      <c r="B83" t="s">
        <v>5</v>
      </c>
      <c r="C83">
        <v>22</v>
      </c>
      <c r="D83">
        <v>0</v>
      </c>
      <c r="E83">
        <v>0</v>
      </c>
      <c r="F83">
        <v>23</v>
      </c>
      <c r="G83">
        <v>22</v>
      </c>
      <c r="H83">
        <v>34</v>
      </c>
      <c r="I83">
        <v>82</v>
      </c>
      <c r="J83">
        <v>31</v>
      </c>
    </row>
    <row r="84" spans="1:10" x14ac:dyDescent="0.2">
      <c r="A84">
        <v>20240702</v>
      </c>
      <c r="B84" t="s">
        <v>5</v>
      </c>
      <c r="C84">
        <v>12</v>
      </c>
      <c r="D84">
        <v>6</v>
      </c>
      <c r="E84">
        <v>8</v>
      </c>
      <c r="F84">
        <v>27</v>
      </c>
      <c r="G84">
        <v>14</v>
      </c>
      <c r="H84">
        <v>14</v>
      </c>
      <c r="I84">
        <v>46</v>
      </c>
      <c r="J84">
        <v>24</v>
      </c>
    </row>
    <row r="85" spans="1:10" x14ac:dyDescent="0.2">
      <c r="A85">
        <v>20240702</v>
      </c>
      <c r="B85" t="s">
        <v>5</v>
      </c>
      <c r="C85">
        <v>57</v>
      </c>
      <c r="D85">
        <v>31</v>
      </c>
      <c r="E85">
        <v>36</v>
      </c>
      <c r="F85">
        <v>84</v>
      </c>
      <c r="G85">
        <v>19</v>
      </c>
      <c r="H85">
        <v>66</v>
      </c>
      <c r="I85">
        <v>124</v>
      </c>
      <c r="J85">
        <v>73</v>
      </c>
    </row>
    <row r="86" spans="1:10" x14ac:dyDescent="0.2">
      <c r="A86">
        <v>20240702</v>
      </c>
      <c r="B86" t="s">
        <v>5</v>
      </c>
      <c r="C86">
        <v>90</v>
      </c>
      <c r="D86">
        <v>61</v>
      </c>
      <c r="E86">
        <v>69</v>
      </c>
      <c r="F86">
        <v>125</v>
      </c>
      <c r="G86">
        <v>28</v>
      </c>
      <c r="H86">
        <v>106</v>
      </c>
      <c r="I86">
        <v>183</v>
      </c>
      <c r="J86">
        <v>73</v>
      </c>
    </row>
    <row r="87" spans="1:10" x14ac:dyDescent="0.2">
      <c r="A87">
        <v>20240702</v>
      </c>
      <c r="B87" t="s">
        <v>5</v>
      </c>
      <c r="C87">
        <v>16</v>
      </c>
      <c r="D87">
        <v>5</v>
      </c>
      <c r="E87">
        <v>13</v>
      </c>
      <c r="F87">
        <v>42</v>
      </c>
      <c r="G87">
        <v>40</v>
      </c>
      <c r="H87">
        <v>45</v>
      </c>
      <c r="I87">
        <v>94</v>
      </c>
      <c r="J87">
        <v>69</v>
      </c>
    </row>
    <row r="88" spans="1:10" x14ac:dyDescent="0.2">
      <c r="A88">
        <v>20240702</v>
      </c>
      <c r="B88" t="s">
        <v>5</v>
      </c>
      <c r="C88">
        <v>57</v>
      </c>
      <c r="D88">
        <v>16</v>
      </c>
      <c r="E88">
        <v>26</v>
      </c>
      <c r="F88">
        <v>72</v>
      </c>
      <c r="G88">
        <v>46</v>
      </c>
      <c r="H88">
        <v>85</v>
      </c>
      <c r="I88">
        <v>221</v>
      </c>
      <c r="J88">
        <v>70</v>
      </c>
    </row>
    <row r="89" spans="1:10" x14ac:dyDescent="0.2">
      <c r="A89">
        <v>20240702</v>
      </c>
      <c r="B89" t="s">
        <v>5</v>
      </c>
      <c r="C89">
        <v>64</v>
      </c>
      <c r="D89">
        <v>11</v>
      </c>
      <c r="E89">
        <v>13</v>
      </c>
      <c r="F89">
        <v>79</v>
      </c>
      <c r="G89">
        <v>51</v>
      </c>
      <c r="H89">
        <v>60</v>
      </c>
      <c r="I89">
        <v>154</v>
      </c>
      <c r="J89">
        <v>65</v>
      </c>
    </row>
    <row r="90" spans="1:10" x14ac:dyDescent="0.2">
      <c r="A90">
        <v>20240702</v>
      </c>
      <c r="B90" t="s">
        <v>5</v>
      </c>
      <c r="C90">
        <v>39</v>
      </c>
      <c r="D90">
        <v>19</v>
      </c>
      <c r="E90">
        <v>20</v>
      </c>
      <c r="F90">
        <v>40</v>
      </c>
      <c r="G90">
        <v>13</v>
      </c>
      <c r="H90">
        <v>44</v>
      </c>
      <c r="I90">
        <v>78</v>
      </c>
      <c r="J90">
        <v>48</v>
      </c>
    </row>
    <row r="91" spans="1:10" x14ac:dyDescent="0.2">
      <c r="A91">
        <v>20240702</v>
      </c>
      <c r="B91" t="s">
        <v>5</v>
      </c>
      <c r="C91">
        <v>70</v>
      </c>
      <c r="D91">
        <v>13</v>
      </c>
      <c r="E91">
        <v>23</v>
      </c>
      <c r="F91">
        <v>98</v>
      </c>
      <c r="G91">
        <v>52</v>
      </c>
      <c r="H91">
        <v>96</v>
      </c>
      <c r="I91">
        <v>258</v>
      </c>
      <c r="J91">
        <v>79</v>
      </c>
    </row>
    <row r="92" spans="1:10" x14ac:dyDescent="0.2">
      <c r="A92">
        <v>20240702</v>
      </c>
      <c r="B92" t="s">
        <v>5</v>
      </c>
      <c r="C92">
        <v>82</v>
      </c>
      <c r="D92">
        <v>31</v>
      </c>
      <c r="E92">
        <v>33</v>
      </c>
      <c r="F92">
        <v>81</v>
      </c>
      <c r="G92">
        <v>31</v>
      </c>
      <c r="H92">
        <v>88</v>
      </c>
      <c r="I92">
        <v>175</v>
      </c>
      <c r="J92">
        <v>71</v>
      </c>
    </row>
    <row r="93" spans="1:10" x14ac:dyDescent="0.2">
      <c r="A93">
        <v>20240702</v>
      </c>
      <c r="B93" t="s">
        <v>5</v>
      </c>
      <c r="C93">
        <v>44</v>
      </c>
      <c r="D93">
        <v>21</v>
      </c>
      <c r="E93">
        <v>42</v>
      </c>
      <c r="F93">
        <v>61</v>
      </c>
      <c r="G93">
        <v>11</v>
      </c>
      <c r="H93">
        <v>93</v>
      </c>
      <c r="I93">
        <v>110</v>
      </c>
      <c r="J93">
        <v>75</v>
      </c>
    </row>
    <row r="94" spans="1:10" x14ac:dyDescent="0.2">
      <c r="A94">
        <v>20240702</v>
      </c>
      <c r="B94" t="s">
        <v>5</v>
      </c>
      <c r="C94">
        <v>11</v>
      </c>
      <c r="D94">
        <v>11</v>
      </c>
      <c r="E94">
        <v>14</v>
      </c>
      <c r="F94">
        <v>19</v>
      </c>
      <c r="G94">
        <v>0</v>
      </c>
      <c r="H94">
        <v>134</v>
      </c>
      <c r="I94">
        <v>21</v>
      </c>
      <c r="J94">
        <v>25</v>
      </c>
    </row>
    <row r="95" spans="1:10" x14ac:dyDescent="0.2">
      <c r="A95">
        <v>20240702</v>
      </c>
      <c r="B95" t="s">
        <v>5</v>
      </c>
      <c r="C95">
        <v>49</v>
      </c>
      <c r="D95">
        <v>17</v>
      </c>
      <c r="E95">
        <v>28</v>
      </c>
      <c r="F95">
        <v>69</v>
      </c>
      <c r="G95">
        <v>29</v>
      </c>
      <c r="H95">
        <v>74</v>
      </c>
      <c r="I95">
        <v>172</v>
      </c>
      <c r="J95">
        <v>84</v>
      </c>
    </row>
    <row r="96" spans="1:10" x14ac:dyDescent="0.2">
      <c r="A96">
        <v>20240702</v>
      </c>
      <c r="B96" t="s">
        <v>5</v>
      </c>
      <c r="C96">
        <v>52</v>
      </c>
      <c r="D96">
        <v>29</v>
      </c>
      <c r="E96">
        <v>31</v>
      </c>
      <c r="F96">
        <v>62</v>
      </c>
      <c r="G96">
        <v>13</v>
      </c>
      <c r="H96">
        <v>63</v>
      </c>
      <c r="I96">
        <v>133</v>
      </c>
      <c r="J96">
        <v>64</v>
      </c>
    </row>
    <row r="97" spans="1:10" x14ac:dyDescent="0.2">
      <c r="A97">
        <v>20240702</v>
      </c>
      <c r="B97" t="s">
        <v>5</v>
      </c>
      <c r="C97">
        <v>13</v>
      </c>
      <c r="D97">
        <v>2</v>
      </c>
      <c r="E97">
        <v>4</v>
      </c>
      <c r="F97">
        <v>34</v>
      </c>
      <c r="G97">
        <v>30</v>
      </c>
      <c r="H97">
        <v>21</v>
      </c>
      <c r="I97">
        <v>72</v>
      </c>
      <c r="J97">
        <v>50</v>
      </c>
    </row>
    <row r="98" spans="1:10" x14ac:dyDescent="0.2">
      <c r="A98">
        <v>20240702</v>
      </c>
      <c r="B98" t="s">
        <v>5</v>
      </c>
      <c r="C98">
        <v>31</v>
      </c>
      <c r="D98">
        <v>10</v>
      </c>
      <c r="E98">
        <v>10</v>
      </c>
      <c r="F98">
        <v>43</v>
      </c>
      <c r="G98">
        <v>33</v>
      </c>
      <c r="H98">
        <v>33</v>
      </c>
      <c r="I98">
        <v>93</v>
      </c>
      <c r="J98">
        <v>40</v>
      </c>
    </row>
    <row r="99" spans="1:10" x14ac:dyDescent="0.2">
      <c r="A99">
        <v>20240702</v>
      </c>
      <c r="B99" t="s">
        <v>5</v>
      </c>
      <c r="C99">
        <v>82</v>
      </c>
      <c r="D99">
        <v>20</v>
      </c>
      <c r="E99">
        <v>41</v>
      </c>
      <c r="F99">
        <v>89</v>
      </c>
      <c r="G99">
        <v>50</v>
      </c>
      <c r="H99">
        <v>122</v>
      </c>
      <c r="I99">
        <v>238</v>
      </c>
      <c r="J99">
        <v>92</v>
      </c>
    </row>
    <row r="100" spans="1:10" x14ac:dyDescent="0.2">
      <c r="A100">
        <v>20240702</v>
      </c>
      <c r="B100" t="s">
        <v>5</v>
      </c>
      <c r="C100">
        <v>32</v>
      </c>
      <c r="D100">
        <v>11</v>
      </c>
      <c r="E100">
        <v>24</v>
      </c>
      <c r="F100">
        <v>46</v>
      </c>
      <c r="G100">
        <v>25</v>
      </c>
      <c r="H100">
        <v>63</v>
      </c>
      <c r="I100">
        <v>147</v>
      </c>
      <c r="J100">
        <v>53</v>
      </c>
    </row>
    <row r="101" spans="1:10" x14ac:dyDescent="0.2">
      <c r="A101">
        <v>20240702</v>
      </c>
      <c r="B101" t="s">
        <v>5</v>
      </c>
      <c r="C101">
        <v>43</v>
      </c>
      <c r="D101">
        <v>11</v>
      </c>
      <c r="E101">
        <v>24</v>
      </c>
      <c r="F101">
        <v>100</v>
      </c>
      <c r="G101">
        <v>53</v>
      </c>
      <c r="H101">
        <v>69</v>
      </c>
      <c r="I101">
        <v>185</v>
      </c>
      <c r="J101">
        <v>76</v>
      </c>
    </row>
    <row r="102" spans="1:10" x14ac:dyDescent="0.2">
      <c r="A102">
        <v>20240702</v>
      </c>
      <c r="B102" t="s">
        <v>5</v>
      </c>
      <c r="C102">
        <v>65</v>
      </c>
      <c r="D102">
        <v>22</v>
      </c>
      <c r="E102">
        <v>28</v>
      </c>
      <c r="F102">
        <v>95</v>
      </c>
      <c r="G102">
        <v>59</v>
      </c>
      <c r="H102">
        <v>85</v>
      </c>
      <c r="I102">
        <v>249</v>
      </c>
      <c r="J102">
        <v>86</v>
      </c>
    </row>
    <row r="103" spans="1:10" x14ac:dyDescent="0.2">
      <c r="A103">
        <v>20240702</v>
      </c>
      <c r="B103" t="s">
        <v>5</v>
      </c>
      <c r="C103">
        <v>15</v>
      </c>
      <c r="D103">
        <v>4</v>
      </c>
      <c r="E103">
        <v>6</v>
      </c>
      <c r="F103">
        <v>50</v>
      </c>
      <c r="G103">
        <v>53</v>
      </c>
      <c r="H103">
        <v>25</v>
      </c>
      <c r="I103">
        <v>146</v>
      </c>
      <c r="J103">
        <v>59</v>
      </c>
    </row>
    <row r="104" spans="1:10" x14ac:dyDescent="0.2">
      <c r="A104">
        <v>20240702</v>
      </c>
      <c r="B104" t="s">
        <v>5</v>
      </c>
      <c r="C104">
        <v>57</v>
      </c>
      <c r="D104">
        <v>21</v>
      </c>
      <c r="E104">
        <v>32</v>
      </c>
      <c r="F104">
        <v>86</v>
      </c>
      <c r="G104">
        <v>31</v>
      </c>
      <c r="H104">
        <v>72</v>
      </c>
      <c r="I104">
        <v>157</v>
      </c>
      <c r="J104">
        <v>67</v>
      </c>
    </row>
    <row r="105" spans="1:10" x14ac:dyDescent="0.2">
      <c r="A105">
        <v>20240702</v>
      </c>
      <c r="B105" t="s">
        <v>5</v>
      </c>
      <c r="C105">
        <v>26</v>
      </c>
      <c r="D105">
        <v>6</v>
      </c>
      <c r="E105">
        <v>7</v>
      </c>
      <c r="F105">
        <v>46</v>
      </c>
      <c r="G105">
        <v>47</v>
      </c>
      <c r="H105">
        <v>30</v>
      </c>
      <c r="I105">
        <v>114</v>
      </c>
      <c r="J105">
        <v>50</v>
      </c>
    </row>
    <row r="106" spans="1:10" x14ac:dyDescent="0.2">
      <c r="A106">
        <v>20240702</v>
      </c>
      <c r="B106" t="s">
        <v>5</v>
      </c>
      <c r="C106">
        <v>38</v>
      </c>
      <c r="D106">
        <v>6</v>
      </c>
      <c r="E106">
        <v>11</v>
      </c>
      <c r="F106">
        <v>54</v>
      </c>
      <c r="G106">
        <v>26</v>
      </c>
      <c r="H106">
        <v>53</v>
      </c>
      <c r="I106">
        <v>163</v>
      </c>
      <c r="J106">
        <v>49</v>
      </c>
    </row>
    <row r="107" spans="1:10" x14ac:dyDescent="0.2">
      <c r="A107">
        <v>20240702</v>
      </c>
      <c r="B107" t="s">
        <v>5</v>
      </c>
      <c r="C107">
        <v>14</v>
      </c>
      <c r="D107">
        <v>8</v>
      </c>
      <c r="E107">
        <v>6</v>
      </c>
      <c r="F107">
        <v>22</v>
      </c>
      <c r="G107">
        <v>16</v>
      </c>
      <c r="H107">
        <v>15</v>
      </c>
      <c r="I107">
        <v>46</v>
      </c>
      <c r="J107">
        <v>30</v>
      </c>
    </row>
    <row r="108" spans="1:10" x14ac:dyDescent="0.2">
      <c r="A108">
        <v>20240702</v>
      </c>
      <c r="B108" t="s">
        <v>5</v>
      </c>
      <c r="C108">
        <v>80</v>
      </c>
      <c r="D108">
        <v>17</v>
      </c>
      <c r="E108">
        <v>28</v>
      </c>
      <c r="F108">
        <v>53</v>
      </c>
      <c r="G108">
        <v>17</v>
      </c>
      <c r="H108">
        <v>128</v>
      </c>
      <c r="I108">
        <v>187</v>
      </c>
      <c r="J108">
        <v>61</v>
      </c>
    </row>
    <row r="109" spans="1:10" x14ac:dyDescent="0.2">
      <c r="A109">
        <v>20240702</v>
      </c>
      <c r="B109" t="s">
        <v>5</v>
      </c>
      <c r="C109">
        <v>77</v>
      </c>
      <c r="D109">
        <v>17</v>
      </c>
      <c r="E109">
        <v>17</v>
      </c>
      <c r="F109">
        <v>73</v>
      </c>
      <c r="G109">
        <v>44</v>
      </c>
      <c r="H109">
        <v>78</v>
      </c>
      <c r="I109">
        <v>195</v>
      </c>
      <c r="J109">
        <v>73</v>
      </c>
    </row>
    <row r="110" spans="1:10" x14ac:dyDescent="0.2">
      <c r="A110">
        <v>20240702</v>
      </c>
      <c r="B110" t="s">
        <v>5</v>
      </c>
      <c r="C110">
        <v>46</v>
      </c>
      <c r="D110">
        <v>8</v>
      </c>
      <c r="E110">
        <v>15</v>
      </c>
      <c r="F110">
        <v>46</v>
      </c>
      <c r="G110">
        <v>21</v>
      </c>
      <c r="H110">
        <v>62</v>
      </c>
      <c r="I110">
        <v>168</v>
      </c>
      <c r="J110">
        <v>56</v>
      </c>
    </row>
    <row r="111" spans="1:10" x14ac:dyDescent="0.2">
      <c r="A111">
        <v>20240702</v>
      </c>
      <c r="B111" t="s">
        <v>5</v>
      </c>
      <c r="C111">
        <v>63</v>
      </c>
      <c r="D111">
        <v>22</v>
      </c>
      <c r="E111">
        <v>30</v>
      </c>
      <c r="F111">
        <v>87</v>
      </c>
      <c r="G111">
        <v>42</v>
      </c>
      <c r="H111">
        <v>83</v>
      </c>
      <c r="I111">
        <v>193</v>
      </c>
      <c r="J111">
        <v>81</v>
      </c>
    </row>
    <row r="112" spans="1:10" x14ac:dyDescent="0.2">
      <c r="A112">
        <v>20240702</v>
      </c>
      <c r="B112" t="s">
        <v>5</v>
      </c>
      <c r="C112">
        <v>11</v>
      </c>
      <c r="D112">
        <v>1</v>
      </c>
      <c r="E112">
        <v>3</v>
      </c>
      <c r="F112">
        <v>14</v>
      </c>
      <c r="G112">
        <v>13</v>
      </c>
      <c r="H112">
        <v>25</v>
      </c>
      <c r="I112">
        <v>101</v>
      </c>
      <c r="J112">
        <v>37</v>
      </c>
    </row>
    <row r="113" spans="1:10" x14ac:dyDescent="0.2">
      <c r="A113">
        <v>20240610</v>
      </c>
      <c r="B113" t="s">
        <v>8</v>
      </c>
      <c r="C113">
        <v>0</v>
      </c>
      <c r="D113">
        <v>0</v>
      </c>
      <c r="E113">
        <v>3</v>
      </c>
      <c r="F113">
        <v>74</v>
      </c>
      <c r="G113">
        <v>78</v>
      </c>
      <c r="H113">
        <v>39</v>
      </c>
      <c r="I113">
        <v>128</v>
      </c>
      <c r="J113">
        <v>81</v>
      </c>
    </row>
    <row r="114" spans="1:10" x14ac:dyDescent="0.2">
      <c r="A114">
        <v>20240610</v>
      </c>
      <c r="B114" t="s">
        <v>8</v>
      </c>
      <c r="C114">
        <v>0</v>
      </c>
      <c r="D114">
        <v>0</v>
      </c>
      <c r="E114">
        <v>4</v>
      </c>
      <c r="F114">
        <v>73</v>
      </c>
      <c r="G114">
        <v>65</v>
      </c>
      <c r="H114">
        <v>13</v>
      </c>
      <c r="I114">
        <v>95</v>
      </c>
      <c r="J114">
        <v>117</v>
      </c>
    </row>
    <row r="115" spans="1:10" x14ac:dyDescent="0.2">
      <c r="A115">
        <v>20240610</v>
      </c>
      <c r="B115" t="s">
        <v>8</v>
      </c>
      <c r="C115">
        <v>0</v>
      </c>
      <c r="D115">
        <v>0</v>
      </c>
      <c r="E115">
        <v>0</v>
      </c>
      <c r="F115">
        <v>71</v>
      </c>
      <c r="G115">
        <v>79</v>
      </c>
      <c r="H115">
        <v>1</v>
      </c>
      <c r="I115">
        <v>94</v>
      </c>
      <c r="J115">
        <v>100</v>
      </c>
    </row>
    <row r="116" spans="1:10" x14ac:dyDescent="0.2">
      <c r="A116">
        <v>20240610</v>
      </c>
      <c r="B116" t="s">
        <v>8</v>
      </c>
      <c r="C116">
        <v>0</v>
      </c>
      <c r="D116">
        <v>0</v>
      </c>
      <c r="E116">
        <v>2</v>
      </c>
      <c r="F116">
        <v>132</v>
      </c>
      <c r="G116">
        <v>139</v>
      </c>
      <c r="H116">
        <v>6</v>
      </c>
      <c r="I116">
        <v>172</v>
      </c>
      <c r="J116">
        <v>163</v>
      </c>
    </row>
    <row r="117" spans="1:10" x14ac:dyDescent="0.2">
      <c r="A117">
        <v>20240610</v>
      </c>
      <c r="B117" t="s">
        <v>8</v>
      </c>
      <c r="C117">
        <v>0</v>
      </c>
      <c r="D117">
        <v>0</v>
      </c>
      <c r="E117">
        <v>0</v>
      </c>
      <c r="F117">
        <v>52</v>
      </c>
      <c r="G117">
        <v>56</v>
      </c>
      <c r="H117">
        <v>0</v>
      </c>
      <c r="I117">
        <v>66</v>
      </c>
      <c r="J117">
        <v>86</v>
      </c>
    </row>
    <row r="118" spans="1:10" x14ac:dyDescent="0.2">
      <c r="A118">
        <v>20240610</v>
      </c>
      <c r="B118" t="s">
        <v>8</v>
      </c>
      <c r="C118">
        <v>0</v>
      </c>
      <c r="D118">
        <v>0</v>
      </c>
      <c r="E118">
        <v>0</v>
      </c>
      <c r="F118">
        <v>91</v>
      </c>
      <c r="G118">
        <v>96</v>
      </c>
      <c r="H118">
        <v>0</v>
      </c>
      <c r="I118">
        <v>112</v>
      </c>
      <c r="J118">
        <v>122</v>
      </c>
    </row>
    <row r="119" spans="1:10" x14ac:dyDescent="0.2">
      <c r="A119">
        <v>20240610</v>
      </c>
      <c r="B119" t="s">
        <v>8</v>
      </c>
      <c r="C119">
        <v>0</v>
      </c>
      <c r="D119">
        <v>0</v>
      </c>
      <c r="E119">
        <v>0</v>
      </c>
      <c r="F119">
        <v>16</v>
      </c>
      <c r="G119">
        <v>30</v>
      </c>
      <c r="H119">
        <v>1</v>
      </c>
      <c r="I119">
        <v>83</v>
      </c>
      <c r="J119">
        <v>24</v>
      </c>
    </row>
    <row r="120" spans="1:10" x14ac:dyDescent="0.2">
      <c r="A120">
        <v>20240610</v>
      </c>
      <c r="B120" t="s">
        <v>8</v>
      </c>
      <c r="C120">
        <v>0</v>
      </c>
      <c r="D120">
        <v>0</v>
      </c>
      <c r="E120">
        <v>0</v>
      </c>
      <c r="F120">
        <v>18</v>
      </c>
      <c r="G120">
        <v>20</v>
      </c>
      <c r="H120">
        <v>9</v>
      </c>
      <c r="I120">
        <v>84</v>
      </c>
      <c r="J120">
        <v>30</v>
      </c>
    </row>
    <row r="121" spans="1:10" x14ac:dyDescent="0.2">
      <c r="A121">
        <v>20240610</v>
      </c>
      <c r="B121" t="s">
        <v>8</v>
      </c>
      <c r="C121">
        <v>0</v>
      </c>
      <c r="D121">
        <v>0</v>
      </c>
      <c r="E121">
        <v>0</v>
      </c>
      <c r="F121">
        <v>28</v>
      </c>
      <c r="G121">
        <v>31</v>
      </c>
      <c r="H121">
        <v>0</v>
      </c>
      <c r="I121">
        <v>44</v>
      </c>
      <c r="J121">
        <v>32</v>
      </c>
    </row>
    <row r="122" spans="1:10" x14ac:dyDescent="0.2">
      <c r="A122">
        <v>20240610</v>
      </c>
      <c r="B122" t="s">
        <v>8</v>
      </c>
      <c r="C122">
        <v>0</v>
      </c>
      <c r="D122">
        <v>0</v>
      </c>
      <c r="E122">
        <v>0</v>
      </c>
      <c r="F122">
        <v>44</v>
      </c>
      <c r="G122">
        <v>56</v>
      </c>
      <c r="H122">
        <v>0</v>
      </c>
      <c r="I122">
        <v>90</v>
      </c>
      <c r="J122">
        <v>66</v>
      </c>
    </row>
    <row r="123" spans="1:10" x14ac:dyDescent="0.2">
      <c r="A123">
        <v>20240610</v>
      </c>
      <c r="B123" t="s">
        <v>8</v>
      </c>
      <c r="C123">
        <v>0</v>
      </c>
      <c r="D123">
        <v>0</v>
      </c>
      <c r="E123">
        <v>0</v>
      </c>
      <c r="F123">
        <v>13</v>
      </c>
      <c r="G123">
        <v>17</v>
      </c>
      <c r="H123">
        <v>5</v>
      </c>
      <c r="I123">
        <v>78</v>
      </c>
      <c r="J123">
        <v>24</v>
      </c>
    </row>
    <row r="124" spans="1:10" x14ac:dyDescent="0.2">
      <c r="A124">
        <v>20240610</v>
      </c>
      <c r="B124" t="s">
        <v>8</v>
      </c>
      <c r="C124">
        <v>0</v>
      </c>
      <c r="D124">
        <v>0</v>
      </c>
      <c r="E124">
        <v>2</v>
      </c>
      <c r="F124">
        <v>42</v>
      </c>
      <c r="G124">
        <v>45</v>
      </c>
      <c r="H124">
        <v>4</v>
      </c>
      <c r="I124">
        <v>58</v>
      </c>
      <c r="J124">
        <v>70</v>
      </c>
    </row>
    <row r="125" spans="1:10" x14ac:dyDescent="0.2">
      <c r="A125">
        <v>20240610</v>
      </c>
      <c r="B125" t="s">
        <v>8</v>
      </c>
      <c r="C125">
        <v>0</v>
      </c>
      <c r="D125">
        <v>0</v>
      </c>
      <c r="E125">
        <v>0</v>
      </c>
      <c r="F125">
        <v>95</v>
      </c>
      <c r="G125">
        <v>103</v>
      </c>
      <c r="H125">
        <v>0</v>
      </c>
      <c r="I125">
        <v>134</v>
      </c>
      <c r="J125">
        <v>80</v>
      </c>
    </row>
    <row r="126" spans="1:10" x14ac:dyDescent="0.2">
      <c r="A126">
        <v>20240610</v>
      </c>
      <c r="B126" t="s">
        <v>8</v>
      </c>
      <c r="C126">
        <v>0</v>
      </c>
      <c r="D126">
        <v>0</v>
      </c>
      <c r="E126">
        <v>0</v>
      </c>
      <c r="F126">
        <v>111</v>
      </c>
      <c r="G126">
        <v>124</v>
      </c>
      <c r="H126">
        <v>2</v>
      </c>
      <c r="I126">
        <v>166</v>
      </c>
      <c r="J126">
        <v>111</v>
      </c>
    </row>
    <row r="127" spans="1:10" x14ac:dyDescent="0.2">
      <c r="A127">
        <v>20240610</v>
      </c>
      <c r="B127" t="s">
        <v>8</v>
      </c>
      <c r="C127">
        <v>0</v>
      </c>
      <c r="D127">
        <v>0</v>
      </c>
      <c r="E127">
        <v>0</v>
      </c>
      <c r="F127">
        <v>59</v>
      </c>
      <c r="G127">
        <v>62</v>
      </c>
      <c r="H127">
        <v>0</v>
      </c>
      <c r="I127">
        <v>122</v>
      </c>
      <c r="J127">
        <v>65</v>
      </c>
    </row>
    <row r="128" spans="1:10" x14ac:dyDescent="0.2">
      <c r="A128">
        <v>20240610</v>
      </c>
      <c r="B128" t="s">
        <v>8</v>
      </c>
      <c r="C128">
        <v>0</v>
      </c>
      <c r="D128">
        <v>0</v>
      </c>
      <c r="E128">
        <v>0</v>
      </c>
      <c r="F128">
        <v>95</v>
      </c>
      <c r="G128">
        <v>106</v>
      </c>
      <c r="H128">
        <v>0</v>
      </c>
      <c r="I128">
        <v>141</v>
      </c>
      <c r="J128">
        <v>106</v>
      </c>
    </row>
    <row r="129" spans="1:10" x14ac:dyDescent="0.2">
      <c r="A129">
        <v>20240610</v>
      </c>
      <c r="B129" t="s">
        <v>8</v>
      </c>
      <c r="C129">
        <v>0</v>
      </c>
      <c r="D129">
        <v>0</v>
      </c>
      <c r="E129">
        <v>0</v>
      </c>
      <c r="F129">
        <v>21</v>
      </c>
      <c r="G129">
        <v>27</v>
      </c>
      <c r="H129">
        <v>0</v>
      </c>
      <c r="I129">
        <v>35</v>
      </c>
      <c r="J129">
        <v>35</v>
      </c>
    </row>
    <row r="130" spans="1:10" x14ac:dyDescent="0.2">
      <c r="A130">
        <v>20240610</v>
      </c>
      <c r="B130" t="s">
        <v>8</v>
      </c>
      <c r="C130">
        <v>0</v>
      </c>
      <c r="D130">
        <v>0</v>
      </c>
      <c r="E130">
        <v>0</v>
      </c>
      <c r="F130">
        <v>47</v>
      </c>
      <c r="G130">
        <v>50</v>
      </c>
      <c r="H130">
        <v>0</v>
      </c>
      <c r="I130">
        <v>51</v>
      </c>
      <c r="J130">
        <v>56</v>
      </c>
    </row>
    <row r="131" spans="1:10" x14ac:dyDescent="0.2">
      <c r="A131">
        <v>20240610</v>
      </c>
      <c r="B131" t="s">
        <v>8</v>
      </c>
      <c r="C131">
        <v>1</v>
      </c>
      <c r="D131">
        <v>1</v>
      </c>
      <c r="E131">
        <v>3</v>
      </c>
      <c r="F131">
        <v>97</v>
      </c>
      <c r="G131">
        <v>96</v>
      </c>
      <c r="H131">
        <v>35</v>
      </c>
      <c r="I131">
        <v>132</v>
      </c>
      <c r="J131">
        <v>88</v>
      </c>
    </row>
    <row r="132" spans="1:10" x14ac:dyDescent="0.2">
      <c r="A132">
        <v>20240610</v>
      </c>
      <c r="B132" t="s">
        <v>8</v>
      </c>
      <c r="C132">
        <v>0</v>
      </c>
      <c r="D132">
        <v>0</v>
      </c>
      <c r="E132">
        <v>3</v>
      </c>
      <c r="F132">
        <v>62</v>
      </c>
      <c r="G132">
        <v>64</v>
      </c>
      <c r="H132">
        <v>18</v>
      </c>
      <c r="I132">
        <v>93</v>
      </c>
      <c r="J132">
        <v>63</v>
      </c>
    </row>
    <row r="133" spans="1:10" x14ac:dyDescent="0.2">
      <c r="A133">
        <v>20240610</v>
      </c>
      <c r="B133" t="s">
        <v>8</v>
      </c>
      <c r="C133">
        <v>0</v>
      </c>
      <c r="D133">
        <v>0</v>
      </c>
      <c r="E133">
        <v>0</v>
      </c>
      <c r="F133">
        <v>35</v>
      </c>
      <c r="G133">
        <v>40</v>
      </c>
      <c r="H133">
        <v>30</v>
      </c>
      <c r="I133">
        <v>115</v>
      </c>
      <c r="J133">
        <v>70</v>
      </c>
    </row>
    <row r="134" spans="1:10" x14ac:dyDescent="0.2">
      <c r="A134">
        <v>20240610</v>
      </c>
      <c r="B134" t="s">
        <v>8</v>
      </c>
      <c r="C134">
        <v>0</v>
      </c>
      <c r="D134">
        <v>0</v>
      </c>
      <c r="E134">
        <v>0</v>
      </c>
      <c r="F134">
        <v>47</v>
      </c>
      <c r="G134">
        <v>54</v>
      </c>
      <c r="H134">
        <v>0</v>
      </c>
      <c r="I134">
        <v>219</v>
      </c>
      <c r="J134">
        <v>60</v>
      </c>
    </row>
    <row r="135" spans="1:10" x14ac:dyDescent="0.2">
      <c r="A135">
        <v>20240610</v>
      </c>
      <c r="B135" t="s">
        <v>8</v>
      </c>
      <c r="C135">
        <v>1</v>
      </c>
      <c r="D135">
        <v>0</v>
      </c>
      <c r="E135">
        <v>0</v>
      </c>
      <c r="F135">
        <v>76</v>
      </c>
      <c r="G135">
        <v>82</v>
      </c>
      <c r="H135">
        <v>2</v>
      </c>
      <c r="I135">
        <v>117</v>
      </c>
      <c r="J135">
        <v>91</v>
      </c>
    </row>
    <row r="136" spans="1:10" x14ac:dyDescent="0.2">
      <c r="A136">
        <v>20240627</v>
      </c>
      <c r="B136" t="s">
        <v>8</v>
      </c>
      <c r="C136">
        <v>1</v>
      </c>
      <c r="D136">
        <v>1</v>
      </c>
      <c r="E136">
        <v>3</v>
      </c>
      <c r="F136">
        <v>16</v>
      </c>
      <c r="G136">
        <v>20</v>
      </c>
      <c r="H136">
        <v>7</v>
      </c>
      <c r="I136">
        <v>45</v>
      </c>
      <c r="J136">
        <v>55</v>
      </c>
    </row>
    <row r="137" spans="1:10" x14ac:dyDescent="0.2">
      <c r="A137">
        <v>20240627</v>
      </c>
      <c r="B137" t="s">
        <v>8</v>
      </c>
      <c r="C137">
        <v>0</v>
      </c>
      <c r="D137">
        <v>0</v>
      </c>
      <c r="E137">
        <v>3</v>
      </c>
      <c r="F137">
        <v>33</v>
      </c>
      <c r="G137">
        <v>31</v>
      </c>
      <c r="H137">
        <v>11</v>
      </c>
      <c r="I137">
        <v>48</v>
      </c>
      <c r="J137">
        <v>83</v>
      </c>
    </row>
    <row r="138" spans="1:10" x14ac:dyDescent="0.2">
      <c r="A138">
        <v>20240627</v>
      </c>
      <c r="B138" t="s">
        <v>8</v>
      </c>
      <c r="C138">
        <v>0</v>
      </c>
      <c r="D138">
        <v>0</v>
      </c>
      <c r="E138">
        <v>0</v>
      </c>
      <c r="F138">
        <v>32</v>
      </c>
      <c r="G138">
        <v>42</v>
      </c>
      <c r="H138">
        <v>8</v>
      </c>
      <c r="I138">
        <v>45</v>
      </c>
      <c r="J138">
        <v>93</v>
      </c>
    </row>
    <row r="139" spans="1:10" x14ac:dyDescent="0.2">
      <c r="A139">
        <v>20240627</v>
      </c>
      <c r="B139" t="s">
        <v>8</v>
      </c>
      <c r="C139">
        <v>0</v>
      </c>
      <c r="D139">
        <v>0</v>
      </c>
      <c r="E139">
        <v>0</v>
      </c>
      <c r="F139">
        <v>35</v>
      </c>
      <c r="G139">
        <v>43</v>
      </c>
      <c r="H139">
        <v>8</v>
      </c>
      <c r="I139">
        <v>67</v>
      </c>
      <c r="J139">
        <v>52</v>
      </c>
    </row>
    <row r="140" spans="1:10" x14ac:dyDescent="0.2">
      <c r="A140">
        <v>20240627</v>
      </c>
      <c r="B140" t="s">
        <v>8</v>
      </c>
      <c r="C140">
        <v>0</v>
      </c>
      <c r="D140">
        <v>0</v>
      </c>
      <c r="E140">
        <v>0</v>
      </c>
      <c r="F140">
        <v>26</v>
      </c>
      <c r="G140">
        <v>41</v>
      </c>
      <c r="H140">
        <v>2</v>
      </c>
      <c r="I140">
        <v>51</v>
      </c>
      <c r="J140">
        <v>66</v>
      </c>
    </row>
    <row r="141" spans="1:10" x14ac:dyDescent="0.2">
      <c r="A141">
        <v>20240627</v>
      </c>
      <c r="B141" t="s">
        <v>8</v>
      </c>
      <c r="C141">
        <v>3</v>
      </c>
      <c r="D141">
        <v>2</v>
      </c>
      <c r="E141">
        <v>14</v>
      </c>
      <c r="F141">
        <v>19</v>
      </c>
      <c r="G141">
        <v>10</v>
      </c>
      <c r="H141">
        <v>125</v>
      </c>
      <c r="I141">
        <v>26</v>
      </c>
      <c r="J141">
        <v>38</v>
      </c>
    </row>
    <row r="142" spans="1:10" x14ac:dyDescent="0.2">
      <c r="A142">
        <v>20240627</v>
      </c>
      <c r="B142" t="s">
        <v>8</v>
      </c>
      <c r="C142">
        <v>10</v>
      </c>
      <c r="D142">
        <v>8</v>
      </c>
      <c r="E142">
        <v>27</v>
      </c>
      <c r="F142">
        <v>25</v>
      </c>
      <c r="G142">
        <v>3</v>
      </c>
      <c r="H142">
        <v>145</v>
      </c>
      <c r="I142">
        <v>33</v>
      </c>
      <c r="J142">
        <v>55</v>
      </c>
    </row>
    <row r="143" spans="1:10" x14ac:dyDescent="0.2">
      <c r="A143">
        <v>20240627</v>
      </c>
      <c r="B143" t="s">
        <v>8</v>
      </c>
      <c r="C143">
        <v>1</v>
      </c>
      <c r="D143">
        <v>0</v>
      </c>
      <c r="E143">
        <v>0</v>
      </c>
      <c r="F143">
        <v>29</v>
      </c>
      <c r="G143">
        <v>37</v>
      </c>
      <c r="H143">
        <v>2</v>
      </c>
      <c r="I143">
        <v>65</v>
      </c>
      <c r="J143">
        <v>45</v>
      </c>
    </row>
    <row r="144" spans="1:10" x14ac:dyDescent="0.2">
      <c r="A144">
        <v>20240627</v>
      </c>
      <c r="B144" t="s">
        <v>8</v>
      </c>
      <c r="C144">
        <v>0</v>
      </c>
      <c r="D144">
        <v>0</v>
      </c>
      <c r="E144">
        <v>0</v>
      </c>
      <c r="F144">
        <v>6</v>
      </c>
      <c r="G144">
        <v>7</v>
      </c>
      <c r="H144">
        <v>1</v>
      </c>
      <c r="I144">
        <v>15</v>
      </c>
      <c r="J144">
        <v>40</v>
      </c>
    </row>
    <row r="145" spans="1:10" x14ac:dyDescent="0.2">
      <c r="A145">
        <v>20240627</v>
      </c>
      <c r="B145" t="s">
        <v>8</v>
      </c>
      <c r="C145">
        <v>0</v>
      </c>
      <c r="D145">
        <v>0</v>
      </c>
      <c r="E145">
        <v>1</v>
      </c>
      <c r="F145">
        <v>53</v>
      </c>
      <c r="G145">
        <v>64</v>
      </c>
      <c r="H145">
        <v>1</v>
      </c>
      <c r="I145">
        <v>113</v>
      </c>
      <c r="J145">
        <v>75</v>
      </c>
    </row>
    <row r="146" spans="1:10" x14ac:dyDescent="0.2">
      <c r="A146">
        <v>20240627</v>
      </c>
      <c r="B146" t="s">
        <v>8</v>
      </c>
      <c r="C146">
        <v>0</v>
      </c>
      <c r="D146">
        <v>0</v>
      </c>
      <c r="E146">
        <v>0</v>
      </c>
      <c r="F146">
        <v>38</v>
      </c>
      <c r="G146">
        <v>49</v>
      </c>
      <c r="H146">
        <v>3</v>
      </c>
      <c r="I146">
        <v>113</v>
      </c>
      <c r="J146">
        <v>65</v>
      </c>
    </row>
    <row r="147" spans="1:10" x14ac:dyDescent="0.2">
      <c r="A147">
        <v>20240627</v>
      </c>
      <c r="B147" t="s">
        <v>8</v>
      </c>
      <c r="C147">
        <v>0</v>
      </c>
      <c r="D147">
        <v>0</v>
      </c>
      <c r="E147">
        <v>0</v>
      </c>
      <c r="F147">
        <v>29</v>
      </c>
      <c r="G147">
        <v>38</v>
      </c>
      <c r="H147">
        <v>4</v>
      </c>
      <c r="I147">
        <v>61</v>
      </c>
      <c r="J147">
        <v>65</v>
      </c>
    </row>
    <row r="148" spans="1:10" x14ac:dyDescent="0.2">
      <c r="A148">
        <v>20240627</v>
      </c>
      <c r="B148" t="s">
        <v>8</v>
      </c>
      <c r="C148">
        <v>0</v>
      </c>
      <c r="D148">
        <v>0</v>
      </c>
      <c r="E148">
        <v>0</v>
      </c>
      <c r="F148">
        <v>50</v>
      </c>
      <c r="G148">
        <v>53</v>
      </c>
      <c r="H148">
        <v>1</v>
      </c>
      <c r="I148">
        <v>60</v>
      </c>
      <c r="J148">
        <v>73</v>
      </c>
    </row>
    <row r="149" spans="1:10" x14ac:dyDescent="0.2">
      <c r="A149">
        <v>20240627</v>
      </c>
      <c r="B149" t="s">
        <v>8</v>
      </c>
      <c r="C149">
        <v>0</v>
      </c>
      <c r="D149">
        <v>0</v>
      </c>
      <c r="E149">
        <v>0</v>
      </c>
      <c r="F149">
        <v>6</v>
      </c>
      <c r="G149">
        <v>9</v>
      </c>
      <c r="H149">
        <v>0</v>
      </c>
      <c r="I149">
        <v>22</v>
      </c>
      <c r="J149">
        <v>37</v>
      </c>
    </row>
    <row r="150" spans="1:10" x14ac:dyDescent="0.2">
      <c r="A150">
        <v>20240627</v>
      </c>
      <c r="B150" t="s">
        <v>8</v>
      </c>
      <c r="C150">
        <v>0</v>
      </c>
      <c r="D150">
        <v>0</v>
      </c>
      <c r="E150">
        <v>0</v>
      </c>
      <c r="F150">
        <v>19</v>
      </c>
      <c r="G150">
        <v>27</v>
      </c>
      <c r="H150">
        <v>0</v>
      </c>
      <c r="I150">
        <v>40</v>
      </c>
      <c r="J150">
        <v>49</v>
      </c>
    </row>
    <row r="151" spans="1:10" x14ac:dyDescent="0.2">
      <c r="A151">
        <v>20240627</v>
      </c>
      <c r="B151" t="s">
        <v>8</v>
      </c>
      <c r="C151">
        <v>0</v>
      </c>
      <c r="D151">
        <v>0</v>
      </c>
      <c r="E151">
        <v>0</v>
      </c>
      <c r="F151">
        <v>67</v>
      </c>
      <c r="G151">
        <v>69</v>
      </c>
      <c r="H151">
        <v>3</v>
      </c>
      <c r="I151">
        <v>88</v>
      </c>
      <c r="J151">
        <v>98</v>
      </c>
    </row>
    <row r="152" spans="1:10" x14ac:dyDescent="0.2">
      <c r="A152">
        <v>20240627</v>
      </c>
      <c r="B152" t="s">
        <v>8</v>
      </c>
      <c r="C152">
        <v>0</v>
      </c>
      <c r="D152">
        <v>0</v>
      </c>
      <c r="E152">
        <v>1</v>
      </c>
      <c r="F152">
        <v>28</v>
      </c>
      <c r="G152">
        <v>35</v>
      </c>
      <c r="H152">
        <v>3</v>
      </c>
      <c r="I152">
        <v>42</v>
      </c>
      <c r="J152">
        <v>90</v>
      </c>
    </row>
    <row r="153" spans="1:10" x14ac:dyDescent="0.2">
      <c r="A153">
        <v>20240627</v>
      </c>
      <c r="B153" t="s">
        <v>8</v>
      </c>
      <c r="C153">
        <v>0</v>
      </c>
      <c r="D153">
        <v>0</v>
      </c>
      <c r="E153">
        <v>0</v>
      </c>
      <c r="F153">
        <v>46</v>
      </c>
      <c r="G153">
        <v>47</v>
      </c>
      <c r="H153">
        <v>0</v>
      </c>
      <c r="I153">
        <v>52</v>
      </c>
      <c r="J153">
        <v>58</v>
      </c>
    </row>
    <row r="154" spans="1:10" x14ac:dyDescent="0.2">
      <c r="A154">
        <v>20240627</v>
      </c>
      <c r="B154" t="s">
        <v>8</v>
      </c>
      <c r="C154">
        <v>0</v>
      </c>
      <c r="D154">
        <v>0</v>
      </c>
      <c r="E154">
        <v>9</v>
      </c>
      <c r="F154">
        <v>22</v>
      </c>
      <c r="G154">
        <v>19</v>
      </c>
      <c r="H154">
        <v>39</v>
      </c>
      <c r="I154">
        <v>45</v>
      </c>
      <c r="J154">
        <v>59</v>
      </c>
    </row>
    <row r="155" spans="1:10" x14ac:dyDescent="0.2">
      <c r="A155">
        <v>20240627</v>
      </c>
      <c r="B155" t="s">
        <v>8</v>
      </c>
      <c r="C155">
        <v>0</v>
      </c>
      <c r="D155">
        <v>0</v>
      </c>
      <c r="E155">
        <v>0</v>
      </c>
      <c r="F155">
        <v>11</v>
      </c>
      <c r="G155">
        <v>12</v>
      </c>
      <c r="H155">
        <v>1</v>
      </c>
      <c r="I155">
        <v>25</v>
      </c>
      <c r="J155">
        <v>49</v>
      </c>
    </row>
    <row r="156" spans="1:10" x14ac:dyDescent="0.2">
      <c r="A156">
        <v>20240627</v>
      </c>
      <c r="B156" t="s">
        <v>8</v>
      </c>
      <c r="C156">
        <v>1</v>
      </c>
      <c r="D156">
        <v>1</v>
      </c>
      <c r="E156">
        <v>4</v>
      </c>
      <c r="F156">
        <v>3</v>
      </c>
      <c r="G156">
        <v>0</v>
      </c>
      <c r="H156">
        <v>23</v>
      </c>
      <c r="I156">
        <v>3</v>
      </c>
      <c r="J156">
        <v>15</v>
      </c>
    </row>
    <row r="157" spans="1:10" x14ac:dyDescent="0.2">
      <c r="A157">
        <v>20240627</v>
      </c>
      <c r="B157" t="s">
        <v>8</v>
      </c>
      <c r="C157">
        <v>0</v>
      </c>
      <c r="D157">
        <v>0</v>
      </c>
      <c r="E157">
        <v>0</v>
      </c>
      <c r="F157">
        <v>12</v>
      </c>
      <c r="G157">
        <v>16</v>
      </c>
      <c r="H157">
        <v>0</v>
      </c>
      <c r="I157">
        <v>45</v>
      </c>
      <c r="J157">
        <v>29</v>
      </c>
    </row>
    <row r="158" spans="1:10" x14ac:dyDescent="0.2">
      <c r="A158">
        <v>20240627</v>
      </c>
      <c r="B158" t="s">
        <v>8</v>
      </c>
      <c r="C158">
        <v>0</v>
      </c>
      <c r="D158">
        <v>0</v>
      </c>
      <c r="E158">
        <v>7</v>
      </c>
      <c r="F158">
        <v>4</v>
      </c>
      <c r="G158">
        <v>0</v>
      </c>
      <c r="H158">
        <v>81</v>
      </c>
      <c r="I158">
        <v>6</v>
      </c>
      <c r="J158">
        <v>19</v>
      </c>
    </row>
    <row r="159" spans="1:10" x14ac:dyDescent="0.2">
      <c r="A159">
        <v>20240627</v>
      </c>
      <c r="B159" t="s">
        <v>8</v>
      </c>
      <c r="C159">
        <v>0</v>
      </c>
      <c r="D159">
        <v>0</v>
      </c>
      <c r="E159">
        <v>0</v>
      </c>
      <c r="F159">
        <v>35</v>
      </c>
      <c r="G159">
        <v>45</v>
      </c>
      <c r="H159">
        <v>0</v>
      </c>
      <c r="I159">
        <v>63</v>
      </c>
      <c r="J159">
        <v>44</v>
      </c>
    </row>
    <row r="160" spans="1:10" x14ac:dyDescent="0.2">
      <c r="A160">
        <v>20240627</v>
      </c>
      <c r="B160" t="s">
        <v>8</v>
      </c>
      <c r="C160">
        <v>0</v>
      </c>
      <c r="D160">
        <v>0</v>
      </c>
      <c r="E160">
        <v>1</v>
      </c>
      <c r="F160">
        <v>15</v>
      </c>
      <c r="G160">
        <v>23</v>
      </c>
      <c r="H160">
        <v>108</v>
      </c>
      <c r="I160">
        <v>32</v>
      </c>
      <c r="J160">
        <v>22</v>
      </c>
    </row>
    <row r="161" spans="1:10" x14ac:dyDescent="0.2">
      <c r="A161">
        <v>20240627</v>
      </c>
      <c r="B161" t="s">
        <v>8</v>
      </c>
      <c r="C161">
        <v>1</v>
      </c>
      <c r="D161">
        <v>1</v>
      </c>
      <c r="E161">
        <v>6</v>
      </c>
      <c r="F161">
        <v>24</v>
      </c>
      <c r="G161">
        <v>15</v>
      </c>
      <c r="H161">
        <v>35</v>
      </c>
      <c r="I161">
        <v>44</v>
      </c>
      <c r="J161">
        <v>44</v>
      </c>
    </row>
    <row r="162" spans="1:10" x14ac:dyDescent="0.2">
      <c r="A162">
        <v>20240627</v>
      </c>
      <c r="B162" t="s">
        <v>8</v>
      </c>
      <c r="C162">
        <v>0</v>
      </c>
      <c r="D162">
        <v>0</v>
      </c>
      <c r="E162">
        <v>12</v>
      </c>
      <c r="F162">
        <v>7</v>
      </c>
      <c r="G162">
        <v>3</v>
      </c>
      <c r="H162">
        <v>89</v>
      </c>
      <c r="I162">
        <v>13</v>
      </c>
      <c r="J162">
        <v>46</v>
      </c>
    </row>
    <row r="163" spans="1:10" x14ac:dyDescent="0.2">
      <c r="A163">
        <v>20240627</v>
      </c>
      <c r="B163" t="s">
        <v>8</v>
      </c>
      <c r="C163">
        <v>0</v>
      </c>
      <c r="D163">
        <v>0</v>
      </c>
      <c r="E163">
        <v>0</v>
      </c>
      <c r="F163">
        <v>1</v>
      </c>
      <c r="G163">
        <v>2</v>
      </c>
      <c r="H163">
        <v>31</v>
      </c>
      <c r="I163">
        <v>5</v>
      </c>
      <c r="J163">
        <v>45</v>
      </c>
    </row>
    <row r="164" spans="1:10" x14ac:dyDescent="0.2">
      <c r="A164">
        <v>20240627</v>
      </c>
      <c r="B164" t="s">
        <v>8</v>
      </c>
      <c r="C164">
        <v>0</v>
      </c>
      <c r="D164">
        <v>0</v>
      </c>
      <c r="E164">
        <v>0</v>
      </c>
      <c r="F164">
        <v>19</v>
      </c>
      <c r="G164">
        <v>22</v>
      </c>
      <c r="H164">
        <v>5</v>
      </c>
      <c r="I164">
        <v>32</v>
      </c>
      <c r="J164">
        <v>48</v>
      </c>
    </row>
    <row r="165" spans="1:10" x14ac:dyDescent="0.2">
      <c r="A165">
        <v>20240627</v>
      </c>
      <c r="B165" t="s">
        <v>8</v>
      </c>
      <c r="C165">
        <v>0</v>
      </c>
      <c r="D165">
        <v>0</v>
      </c>
      <c r="E165">
        <v>0</v>
      </c>
      <c r="F165">
        <v>34</v>
      </c>
      <c r="G165">
        <v>43</v>
      </c>
      <c r="H165">
        <v>4</v>
      </c>
      <c r="I165">
        <v>51</v>
      </c>
      <c r="J165">
        <v>76</v>
      </c>
    </row>
    <row r="166" spans="1:10" x14ac:dyDescent="0.2">
      <c r="A166">
        <v>20240627</v>
      </c>
      <c r="B166" t="s">
        <v>8</v>
      </c>
      <c r="C166">
        <v>0</v>
      </c>
      <c r="D166">
        <v>0</v>
      </c>
      <c r="E166">
        <v>0</v>
      </c>
      <c r="F166">
        <v>11</v>
      </c>
      <c r="G166">
        <v>15</v>
      </c>
      <c r="H166">
        <v>1</v>
      </c>
      <c r="I166">
        <v>21</v>
      </c>
      <c r="J166">
        <v>42</v>
      </c>
    </row>
    <row r="167" spans="1:10" x14ac:dyDescent="0.2">
      <c r="A167">
        <v>20240627</v>
      </c>
      <c r="B167" t="s">
        <v>8</v>
      </c>
      <c r="C167">
        <v>0</v>
      </c>
      <c r="D167">
        <v>0</v>
      </c>
      <c r="E167">
        <v>0</v>
      </c>
      <c r="F167">
        <v>11</v>
      </c>
      <c r="G167">
        <v>16</v>
      </c>
      <c r="H167">
        <v>0</v>
      </c>
      <c r="I167">
        <v>19</v>
      </c>
      <c r="J167">
        <v>24</v>
      </c>
    </row>
    <row r="168" spans="1:10" x14ac:dyDescent="0.2">
      <c r="A168">
        <v>20240627</v>
      </c>
      <c r="B168" t="s">
        <v>8</v>
      </c>
      <c r="C168">
        <v>1</v>
      </c>
      <c r="D168">
        <v>0</v>
      </c>
      <c r="E168">
        <v>1</v>
      </c>
      <c r="F168">
        <v>33</v>
      </c>
      <c r="G168">
        <v>36</v>
      </c>
      <c r="H168">
        <v>16</v>
      </c>
      <c r="I168">
        <v>60</v>
      </c>
      <c r="J168">
        <v>63</v>
      </c>
    </row>
    <row r="169" spans="1:10" x14ac:dyDescent="0.2">
      <c r="A169">
        <v>20240627</v>
      </c>
      <c r="B169" t="s">
        <v>8</v>
      </c>
      <c r="C169">
        <v>1</v>
      </c>
      <c r="D169">
        <v>1</v>
      </c>
      <c r="E169">
        <v>1</v>
      </c>
      <c r="F169">
        <v>17</v>
      </c>
      <c r="G169">
        <v>25</v>
      </c>
      <c r="H169">
        <v>2</v>
      </c>
      <c r="I169">
        <v>34</v>
      </c>
      <c r="J169">
        <v>38</v>
      </c>
    </row>
    <row r="170" spans="1:10" x14ac:dyDescent="0.2">
      <c r="A170">
        <v>20240627</v>
      </c>
      <c r="B170" t="s">
        <v>8</v>
      </c>
      <c r="C170">
        <v>0</v>
      </c>
      <c r="D170">
        <v>0</v>
      </c>
      <c r="E170">
        <v>0</v>
      </c>
      <c r="F170">
        <v>34</v>
      </c>
      <c r="G170">
        <v>37</v>
      </c>
      <c r="H170">
        <v>2</v>
      </c>
      <c r="I170">
        <v>46</v>
      </c>
      <c r="J170">
        <v>60</v>
      </c>
    </row>
    <row r="171" spans="1:10" x14ac:dyDescent="0.2">
      <c r="A171">
        <v>20240627</v>
      </c>
      <c r="B171" t="s">
        <v>8</v>
      </c>
      <c r="C171">
        <v>0</v>
      </c>
      <c r="D171">
        <v>0</v>
      </c>
      <c r="E171">
        <v>0</v>
      </c>
      <c r="F171">
        <v>13</v>
      </c>
      <c r="G171">
        <v>17</v>
      </c>
      <c r="H171">
        <v>1</v>
      </c>
      <c r="I171">
        <v>24</v>
      </c>
      <c r="J171">
        <v>76</v>
      </c>
    </row>
    <row r="172" spans="1:10" x14ac:dyDescent="0.2">
      <c r="A172">
        <v>20240627</v>
      </c>
      <c r="B172" t="s">
        <v>8</v>
      </c>
      <c r="C172">
        <v>0</v>
      </c>
      <c r="D172">
        <v>0</v>
      </c>
      <c r="E172">
        <v>1</v>
      </c>
      <c r="F172">
        <v>35</v>
      </c>
      <c r="G172">
        <v>36</v>
      </c>
      <c r="H172">
        <v>5</v>
      </c>
      <c r="I172">
        <v>43</v>
      </c>
      <c r="J172">
        <v>70</v>
      </c>
    </row>
    <row r="173" spans="1:10" x14ac:dyDescent="0.2">
      <c r="A173">
        <v>20240627</v>
      </c>
      <c r="B173" t="s">
        <v>8</v>
      </c>
      <c r="C173">
        <v>0</v>
      </c>
      <c r="D173">
        <v>0</v>
      </c>
      <c r="E173">
        <v>1</v>
      </c>
      <c r="F173">
        <v>77</v>
      </c>
      <c r="G173">
        <v>89</v>
      </c>
      <c r="H173">
        <v>5</v>
      </c>
      <c r="I173">
        <v>131</v>
      </c>
      <c r="J173">
        <v>68</v>
      </c>
    </row>
    <row r="174" spans="1:10" x14ac:dyDescent="0.2">
      <c r="A174">
        <v>20240627</v>
      </c>
      <c r="B174" t="s">
        <v>8</v>
      </c>
      <c r="C174">
        <v>0</v>
      </c>
      <c r="D174">
        <v>0</v>
      </c>
      <c r="E174">
        <v>1</v>
      </c>
      <c r="F174">
        <v>44</v>
      </c>
      <c r="G174">
        <v>49</v>
      </c>
      <c r="H174">
        <v>4</v>
      </c>
      <c r="I174">
        <v>62</v>
      </c>
      <c r="J174">
        <v>68</v>
      </c>
    </row>
    <row r="175" spans="1:10" x14ac:dyDescent="0.2">
      <c r="A175">
        <v>20240627</v>
      </c>
      <c r="B175" t="s">
        <v>8</v>
      </c>
      <c r="C175">
        <v>0</v>
      </c>
      <c r="D175">
        <v>0</v>
      </c>
      <c r="E175">
        <v>4</v>
      </c>
      <c r="F175">
        <v>12</v>
      </c>
      <c r="G175">
        <v>12</v>
      </c>
      <c r="H175">
        <v>6</v>
      </c>
      <c r="I175">
        <v>23</v>
      </c>
      <c r="J175">
        <v>79</v>
      </c>
    </row>
    <row r="176" spans="1:10" x14ac:dyDescent="0.2">
      <c r="A176">
        <v>20240702</v>
      </c>
      <c r="B176" t="s">
        <v>8</v>
      </c>
      <c r="C176">
        <v>0</v>
      </c>
      <c r="D176">
        <v>0</v>
      </c>
      <c r="E176">
        <v>0</v>
      </c>
      <c r="F176">
        <v>9</v>
      </c>
      <c r="G176">
        <v>9</v>
      </c>
      <c r="H176">
        <v>2</v>
      </c>
      <c r="I176">
        <v>13</v>
      </c>
      <c r="J176">
        <v>88</v>
      </c>
    </row>
    <row r="177" spans="1:10" x14ac:dyDescent="0.2">
      <c r="A177">
        <v>20240702</v>
      </c>
      <c r="B177" t="s">
        <v>8</v>
      </c>
      <c r="C177">
        <v>0</v>
      </c>
      <c r="D177">
        <v>0</v>
      </c>
      <c r="E177">
        <v>1</v>
      </c>
      <c r="F177">
        <v>11</v>
      </c>
      <c r="G177">
        <v>13</v>
      </c>
      <c r="H177">
        <v>2</v>
      </c>
      <c r="I177">
        <v>16</v>
      </c>
      <c r="J177">
        <v>72</v>
      </c>
    </row>
    <row r="178" spans="1:10" x14ac:dyDescent="0.2">
      <c r="A178">
        <v>20240702</v>
      </c>
      <c r="B178" t="s">
        <v>8</v>
      </c>
      <c r="C178">
        <v>0</v>
      </c>
      <c r="D178">
        <v>0</v>
      </c>
      <c r="E178">
        <v>2</v>
      </c>
      <c r="F178">
        <v>78</v>
      </c>
      <c r="G178">
        <v>75</v>
      </c>
      <c r="H178">
        <v>3</v>
      </c>
      <c r="I178">
        <v>88</v>
      </c>
      <c r="J178">
        <v>93</v>
      </c>
    </row>
    <row r="179" spans="1:10" x14ac:dyDescent="0.2">
      <c r="A179">
        <v>20240702</v>
      </c>
      <c r="B179" t="s">
        <v>8</v>
      </c>
      <c r="C179">
        <v>0</v>
      </c>
      <c r="D179">
        <v>0</v>
      </c>
      <c r="E179">
        <v>0</v>
      </c>
      <c r="F179">
        <v>65</v>
      </c>
      <c r="G179">
        <v>76</v>
      </c>
      <c r="H179">
        <v>5</v>
      </c>
      <c r="I179">
        <v>84</v>
      </c>
      <c r="J179">
        <v>73</v>
      </c>
    </row>
    <row r="180" spans="1:10" x14ac:dyDescent="0.2">
      <c r="A180">
        <v>20240702</v>
      </c>
      <c r="B180" t="s">
        <v>8</v>
      </c>
      <c r="C180">
        <v>0</v>
      </c>
      <c r="D180">
        <v>0</v>
      </c>
      <c r="E180">
        <v>0</v>
      </c>
      <c r="F180">
        <v>62</v>
      </c>
      <c r="G180">
        <v>69</v>
      </c>
      <c r="H180">
        <v>0</v>
      </c>
      <c r="I180">
        <v>82</v>
      </c>
      <c r="J180">
        <v>68</v>
      </c>
    </row>
    <row r="181" spans="1:10" x14ac:dyDescent="0.2">
      <c r="A181">
        <v>20240702</v>
      </c>
      <c r="B181" t="s">
        <v>8</v>
      </c>
      <c r="C181">
        <v>0</v>
      </c>
      <c r="D181">
        <v>0</v>
      </c>
      <c r="E181">
        <v>0</v>
      </c>
      <c r="F181">
        <v>46</v>
      </c>
      <c r="G181">
        <v>58</v>
      </c>
      <c r="H181">
        <v>2</v>
      </c>
      <c r="I181">
        <v>71</v>
      </c>
      <c r="J181">
        <v>56</v>
      </c>
    </row>
    <row r="182" spans="1:10" x14ac:dyDescent="0.2">
      <c r="A182">
        <v>20240702</v>
      </c>
      <c r="B182" t="s">
        <v>8</v>
      </c>
      <c r="C182">
        <v>1</v>
      </c>
      <c r="D182">
        <v>1</v>
      </c>
      <c r="E182">
        <v>1</v>
      </c>
      <c r="F182">
        <v>82</v>
      </c>
      <c r="G182">
        <v>102</v>
      </c>
      <c r="H182">
        <v>12</v>
      </c>
      <c r="I182">
        <v>144</v>
      </c>
      <c r="J182">
        <v>96</v>
      </c>
    </row>
    <row r="183" spans="1:10" x14ac:dyDescent="0.2">
      <c r="A183">
        <v>20240702</v>
      </c>
      <c r="B183" t="s">
        <v>8</v>
      </c>
      <c r="C183">
        <v>0</v>
      </c>
      <c r="D183">
        <v>0</v>
      </c>
      <c r="E183">
        <v>1</v>
      </c>
      <c r="F183">
        <v>63</v>
      </c>
      <c r="G183">
        <v>61</v>
      </c>
      <c r="H183">
        <v>2</v>
      </c>
      <c r="I183">
        <v>74</v>
      </c>
      <c r="J183">
        <v>68</v>
      </c>
    </row>
    <row r="184" spans="1:10" x14ac:dyDescent="0.2">
      <c r="A184">
        <v>20240702</v>
      </c>
      <c r="B184" t="s">
        <v>8</v>
      </c>
      <c r="C184">
        <v>0</v>
      </c>
      <c r="D184">
        <v>0</v>
      </c>
      <c r="E184">
        <v>0</v>
      </c>
      <c r="F184">
        <v>88</v>
      </c>
      <c r="G184">
        <v>84</v>
      </c>
      <c r="H184">
        <v>8</v>
      </c>
      <c r="I184">
        <v>104</v>
      </c>
      <c r="J184">
        <v>119</v>
      </c>
    </row>
    <row r="185" spans="1:10" x14ac:dyDescent="0.2">
      <c r="A185">
        <v>20240702</v>
      </c>
      <c r="B185" t="s">
        <v>8</v>
      </c>
      <c r="C185">
        <v>0</v>
      </c>
      <c r="D185">
        <v>0</v>
      </c>
      <c r="E185">
        <v>1</v>
      </c>
      <c r="F185">
        <v>53</v>
      </c>
      <c r="G185">
        <v>53</v>
      </c>
      <c r="H185">
        <v>5</v>
      </c>
      <c r="I185">
        <v>65</v>
      </c>
      <c r="J185">
        <v>57</v>
      </c>
    </row>
    <row r="186" spans="1:10" x14ac:dyDescent="0.2">
      <c r="A186">
        <v>20240702</v>
      </c>
      <c r="B186" t="s">
        <v>8</v>
      </c>
      <c r="C186">
        <v>0</v>
      </c>
      <c r="D186">
        <v>0</v>
      </c>
      <c r="E186">
        <v>1</v>
      </c>
      <c r="F186">
        <v>92</v>
      </c>
      <c r="G186">
        <v>99</v>
      </c>
      <c r="H186">
        <v>5</v>
      </c>
      <c r="I186">
        <v>123</v>
      </c>
      <c r="J186">
        <v>90</v>
      </c>
    </row>
    <row r="187" spans="1:10" x14ac:dyDescent="0.2">
      <c r="A187">
        <v>20240702</v>
      </c>
      <c r="B187" t="s">
        <v>8</v>
      </c>
      <c r="C187">
        <v>2</v>
      </c>
      <c r="D187">
        <v>2</v>
      </c>
      <c r="E187">
        <v>2</v>
      </c>
      <c r="F187">
        <v>50</v>
      </c>
      <c r="G187">
        <v>52</v>
      </c>
      <c r="H187">
        <v>2</v>
      </c>
      <c r="I187">
        <v>58</v>
      </c>
      <c r="J187">
        <v>75</v>
      </c>
    </row>
    <row r="188" spans="1:10" x14ac:dyDescent="0.2">
      <c r="A188">
        <v>20240702</v>
      </c>
      <c r="B188" t="s">
        <v>8</v>
      </c>
      <c r="C188">
        <v>0</v>
      </c>
      <c r="D188">
        <v>0</v>
      </c>
      <c r="E188">
        <v>0</v>
      </c>
      <c r="F188">
        <v>80</v>
      </c>
      <c r="G188">
        <v>80</v>
      </c>
      <c r="H188">
        <v>1</v>
      </c>
      <c r="I188">
        <v>102</v>
      </c>
      <c r="J188">
        <v>113</v>
      </c>
    </row>
    <row r="189" spans="1:10" x14ac:dyDescent="0.2">
      <c r="A189">
        <v>20240702</v>
      </c>
      <c r="B189" t="s">
        <v>8</v>
      </c>
      <c r="C189">
        <v>0</v>
      </c>
      <c r="D189">
        <v>0</v>
      </c>
      <c r="E189">
        <v>0</v>
      </c>
      <c r="F189">
        <v>21</v>
      </c>
      <c r="G189">
        <v>23</v>
      </c>
      <c r="H189">
        <v>4</v>
      </c>
      <c r="I189">
        <v>24</v>
      </c>
      <c r="J189">
        <v>85</v>
      </c>
    </row>
    <row r="190" spans="1:10" x14ac:dyDescent="0.2">
      <c r="A190">
        <v>20240702</v>
      </c>
      <c r="B190" t="s">
        <v>8</v>
      </c>
      <c r="C190">
        <v>1</v>
      </c>
      <c r="D190">
        <v>0</v>
      </c>
      <c r="E190">
        <v>2</v>
      </c>
      <c r="F190">
        <v>31</v>
      </c>
      <c r="G190">
        <v>30</v>
      </c>
      <c r="H190">
        <v>10</v>
      </c>
      <c r="I190">
        <v>43</v>
      </c>
      <c r="J190">
        <v>21</v>
      </c>
    </row>
    <row r="191" spans="1:10" x14ac:dyDescent="0.2">
      <c r="A191">
        <v>20240702</v>
      </c>
      <c r="B191" t="s">
        <v>8</v>
      </c>
      <c r="C191">
        <v>0</v>
      </c>
      <c r="D191">
        <v>0</v>
      </c>
      <c r="E191">
        <v>6</v>
      </c>
      <c r="F191">
        <v>57</v>
      </c>
      <c r="G191">
        <v>48</v>
      </c>
      <c r="H191">
        <v>23</v>
      </c>
      <c r="I191">
        <v>92</v>
      </c>
      <c r="J191">
        <v>46</v>
      </c>
    </row>
    <row r="192" spans="1:10" x14ac:dyDescent="0.2">
      <c r="A192">
        <v>20240702</v>
      </c>
      <c r="B192" t="s">
        <v>8</v>
      </c>
      <c r="C192">
        <v>1</v>
      </c>
      <c r="D192">
        <v>0</v>
      </c>
      <c r="E192">
        <v>1</v>
      </c>
      <c r="F192">
        <v>103</v>
      </c>
      <c r="G192">
        <v>109</v>
      </c>
      <c r="H192">
        <v>6</v>
      </c>
      <c r="I192">
        <v>167</v>
      </c>
      <c r="J192">
        <v>94</v>
      </c>
    </row>
    <row r="193" spans="1:10" x14ac:dyDescent="0.2">
      <c r="A193">
        <v>20240702</v>
      </c>
      <c r="B193" t="s">
        <v>8</v>
      </c>
      <c r="C193">
        <v>0</v>
      </c>
      <c r="D193">
        <v>0</v>
      </c>
      <c r="E193">
        <v>0</v>
      </c>
      <c r="F193">
        <v>23</v>
      </c>
      <c r="G193">
        <v>26</v>
      </c>
      <c r="H193">
        <v>5</v>
      </c>
      <c r="I193">
        <v>28</v>
      </c>
      <c r="J193">
        <v>34</v>
      </c>
    </row>
    <row r="194" spans="1:10" x14ac:dyDescent="0.2">
      <c r="A194">
        <v>20240702</v>
      </c>
      <c r="B194" t="s">
        <v>8</v>
      </c>
      <c r="C194">
        <v>0</v>
      </c>
      <c r="D194">
        <v>0</v>
      </c>
      <c r="E194">
        <v>2</v>
      </c>
      <c r="F194">
        <v>78</v>
      </c>
      <c r="G194">
        <v>72</v>
      </c>
      <c r="H194">
        <v>2</v>
      </c>
      <c r="I194">
        <v>93</v>
      </c>
      <c r="J194">
        <v>95</v>
      </c>
    </row>
    <row r="195" spans="1:10" x14ac:dyDescent="0.2">
      <c r="A195">
        <v>20240702</v>
      </c>
      <c r="B195" t="s">
        <v>8</v>
      </c>
      <c r="C195">
        <v>0</v>
      </c>
      <c r="D195">
        <v>0</v>
      </c>
      <c r="E195">
        <v>0</v>
      </c>
      <c r="F195">
        <v>40</v>
      </c>
      <c r="G195">
        <v>43</v>
      </c>
      <c r="H195">
        <v>0</v>
      </c>
      <c r="I195">
        <v>48</v>
      </c>
      <c r="J195">
        <v>100</v>
      </c>
    </row>
    <row r="196" spans="1:10" x14ac:dyDescent="0.2">
      <c r="A196">
        <v>20240702</v>
      </c>
      <c r="B196" t="s">
        <v>8</v>
      </c>
      <c r="C196">
        <v>0</v>
      </c>
      <c r="D196">
        <v>0</v>
      </c>
      <c r="E196">
        <v>0</v>
      </c>
      <c r="F196">
        <v>44</v>
      </c>
      <c r="G196">
        <v>51</v>
      </c>
      <c r="H196">
        <v>1</v>
      </c>
      <c r="I196">
        <v>71</v>
      </c>
      <c r="J196">
        <v>55</v>
      </c>
    </row>
  </sheetData>
  <mergeCells count="4">
    <mergeCell ref="L1:AB1"/>
    <mergeCell ref="L2:O2"/>
    <mergeCell ref="R2:U2"/>
    <mergeCell ref="X2:A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Fig. 3A</vt:lpstr>
      <vt:lpstr>Fig. 3C</vt:lpstr>
      <vt:lpstr>Fig. 3E</vt:lpstr>
      <vt:lpstr>Fig. 3G</vt:lpstr>
      <vt:lpstr>'Fig. 3C'!coIF_GFP_LAMP1Cells</vt:lpstr>
      <vt:lpstr>'Fig. 3C'!coIF_GFP_LAMP1Cells_1</vt:lpstr>
      <vt:lpstr>'Fig. 3C'!coIF_GFP_LAMP1Cells_2</vt:lpstr>
      <vt:lpstr>'Fig. 3C'!coIF_GFP_LAMP1Cells_3</vt:lpstr>
      <vt:lpstr>'Fig. 3C'!coIF_GFP_LAMP1Cells_4</vt:lpstr>
      <vt:lpstr>'Fig. 3C'!coIF_GFP_LAMP1Cells_5</vt:lpstr>
      <vt:lpstr>'Fig. 3C'!coIF_LC3_ATXN3Cells</vt:lpstr>
      <vt:lpstr>'Fig. 3C'!coIF_LC3_ATXN3Cells_1</vt:lpstr>
      <vt:lpstr>'Fig. 3C'!coIF_LC3_ATXN3Cells_2</vt:lpstr>
      <vt:lpstr>'Fig. 3C'!coIF_LC3_ATXN3Cells_3</vt:lpstr>
      <vt:lpstr>'Fig. 3C'!coIF_LC3_ATXN3Cells_4</vt:lpstr>
      <vt:lpstr>'Fig. 3C'!ColIFCells</vt:lpstr>
      <vt:lpstr>'Fig. 3C'!ColIFCells_1</vt:lpstr>
      <vt:lpstr>'Fig. 3C'!ColIFCells_2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2025-03-20T12:04:27Z</dcterms:modified>
</cp:coreProperties>
</file>